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NS3300.KL.0029\"/>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4" r:id="rId9"/>
    <sheet name="6.2. Паспорт фин осв ввод" sheetId="27" r:id="rId10"/>
    <sheet name="7. Паспорт отчет о закупке" sheetId="3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9" i="14"/>
  <c r="A12" i="14"/>
  <c r="A15" i="14"/>
  <c r="A15" i="33"/>
  <c r="A12" i="33"/>
  <c r="A9" i="33"/>
  <c r="A5" i="33"/>
  <c r="B27" i="37" l="1"/>
  <c r="B26" i="37"/>
  <c r="B25" i="37"/>
  <c r="B22" i="37"/>
  <c r="A15" i="37"/>
  <c r="A12" i="37"/>
  <c r="A5" i="37"/>
  <c r="G53" i="34" l="1"/>
  <c r="G52" i="34"/>
  <c r="G50" i="34"/>
  <c r="H49" i="34"/>
  <c r="G49" i="34"/>
  <c r="H47" i="34"/>
  <c r="G47" i="34"/>
  <c r="H44" i="34"/>
  <c r="G44" i="34"/>
  <c r="H43" i="34"/>
  <c r="G43" i="34"/>
  <c r="H42" i="34"/>
  <c r="G42" i="34"/>
  <c r="H40" i="34"/>
  <c r="G40" i="34"/>
  <c r="G35" i="34"/>
  <c r="B21" i="37" l="1"/>
  <c r="A5" i="35" l="1"/>
  <c r="A5" i="34"/>
  <c r="A15" i="35" l="1"/>
  <c r="A15" i="34"/>
  <c r="A15" i="10"/>
  <c r="A14" i="17"/>
  <c r="B25" i="33" l="1"/>
  <c r="A5" i="14" l="1"/>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C91" i="33" l="1"/>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A64" i="33"/>
  <c r="R64" i="33"/>
  <c r="BA63" i="33"/>
  <c r="C63" i="33"/>
  <c r="B63" i="33"/>
  <c r="BA57" i="33"/>
  <c r="C57" i="33"/>
  <c r="B57" i="33"/>
  <c r="AZ50" i="33"/>
  <c r="AZ64" i="33" s="1"/>
  <c r="AY50" i="33"/>
  <c r="AY64" i="33" s="1"/>
  <c r="AX50" i="33"/>
  <c r="AX64" i="33" s="1"/>
  <c r="AW50" i="33"/>
  <c r="AW64" i="33" s="1"/>
  <c r="AV50" i="33"/>
  <c r="AV64" i="33" s="1"/>
  <c r="AU50" i="33"/>
  <c r="AU64" i="33" s="1"/>
  <c r="AT50" i="33"/>
  <c r="AT64" i="33" s="1"/>
  <c r="AS50" i="33"/>
  <c r="AS64" i="33" s="1"/>
  <c r="AR50" i="33"/>
  <c r="AR64" i="33" s="1"/>
  <c r="AQ50" i="33"/>
  <c r="AQ64" i="33" s="1"/>
  <c r="AP50" i="33"/>
  <c r="AP64" i="33" s="1"/>
  <c r="AO50" i="33"/>
  <c r="AO64" i="33" s="1"/>
  <c r="AN50" i="33"/>
  <c r="AN64" i="33" s="1"/>
  <c r="AM50" i="33"/>
  <c r="AM64" i="33" s="1"/>
  <c r="AL50" i="33"/>
  <c r="AL64" i="33" s="1"/>
  <c r="AK50" i="33"/>
  <c r="AK64" i="33" s="1"/>
  <c r="AJ50" i="33"/>
  <c r="AJ64" i="33" s="1"/>
  <c r="AI50" i="33"/>
  <c r="AI64" i="33" s="1"/>
  <c r="AH50" i="33"/>
  <c r="AH64" i="33" s="1"/>
  <c r="AI86" i="33" s="1"/>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64" i="33" s="1"/>
  <c r="B49" i="33"/>
  <c r="B69" i="33" s="1"/>
  <c r="D47" i="33"/>
  <c r="D80" i="33" s="1"/>
  <c r="B45" i="33"/>
  <c r="B46" i="33" s="1"/>
  <c r="B29" i="33"/>
  <c r="E47" i="33" l="1"/>
  <c r="E80" i="33" s="1"/>
  <c r="O86" i="33"/>
  <c r="AE86" i="33"/>
  <c r="AU86" i="33"/>
  <c r="D57" i="33"/>
  <c r="D63" i="33"/>
  <c r="B65" i="33"/>
  <c r="B72" i="33" s="1"/>
  <c r="B74" i="33" s="1"/>
  <c r="E79" i="33"/>
  <c r="C49" i="33"/>
  <c r="D49" i="33" s="1"/>
  <c r="D86" i="33"/>
  <c r="P86" i="33"/>
  <c r="T86" i="33"/>
  <c r="AF86" i="33"/>
  <c r="AJ86" i="33"/>
  <c r="AV86" i="33"/>
  <c r="AZ86" i="33"/>
  <c r="I86" i="33"/>
  <c r="Q86" i="33"/>
  <c r="Y86" i="33"/>
  <c r="AC86" i="33"/>
  <c r="AK86" i="33"/>
  <c r="AO86" i="33"/>
  <c r="AS86" i="33"/>
  <c r="AW86" i="33"/>
  <c r="E86" i="33"/>
  <c r="M86" i="33"/>
  <c r="U86" i="33"/>
  <c r="AG86" i="33"/>
  <c r="B87" i="33"/>
  <c r="D70" i="33"/>
  <c r="E49" i="33"/>
  <c r="B86" i="33"/>
  <c r="B85" i="33"/>
  <c r="J86" i="33"/>
  <c r="Z86" i="33"/>
  <c r="AP86" i="33"/>
  <c r="AX86" i="33"/>
  <c r="F47"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E63" i="33"/>
  <c r="C86" i="33"/>
  <c r="E91" i="33" l="1"/>
  <c r="F79" i="33"/>
  <c r="C71" i="33"/>
  <c r="C65" i="33" s="1"/>
  <c r="C72" i="33" s="1"/>
  <c r="C74" i="33" s="1"/>
  <c r="D73" i="33"/>
  <c r="D82" i="33" s="1"/>
  <c r="G47" i="33"/>
  <c r="F80" i="33"/>
  <c r="F63" i="33"/>
  <c r="F57" i="33"/>
  <c r="B81" i="33"/>
  <c r="B76" i="33"/>
  <c r="C85" i="33"/>
  <c r="D85" i="33" s="1"/>
  <c r="E70" i="33"/>
  <c r="F49" i="33"/>
  <c r="E69" i="33"/>
  <c r="E73" i="33" l="1"/>
  <c r="E71" i="33" s="1"/>
  <c r="F91" i="33"/>
  <c r="G79" i="33"/>
  <c r="D71" i="33"/>
  <c r="D65" i="33" s="1"/>
  <c r="D72" i="33" s="1"/>
  <c r="D74" i="33" s="1"/>
  <c r="D76" i="33" s="1"/>
  <c r="D77" i="33" s="1"/>
  <c r="D78" i="33" s="1"/>
  <c r="E82" i="33"/>
  <c r="F69" i="33"/>
  <c r="F70" i="33"/>
  <c r="G49" i="33"/>
  <c r="B77" i="33"/>
  <c r="B78" i="33" s="1"/>
  <c r="E65" i="33"/>
  <c r="E72" i="33" s="1"/>
  <c r="E74" i="33" s="1"/>
  <c r="G63" i="33"/>
  <c r="G57" i="33"/>
  <c r="H47" i="33"/>
  <c r="G80" i="33"/>
  <c r="C81" i="33"/>
  <c r="C76" i="33"/>
  <c r="F73" i="33"/>
  <c r="E85" i="33"/>
  <c r="H79" i="33" l="1"/>
  <c r="G91" i="33"/>
  <c r="D81" i="33"/>
  <c r="E81" i="33"/>
  <c r="E76" i="33"/>
  <c r="C77" i="33"/>
  <c r="C78" i="33" s="1"/>
  <c r="F82" i="33"/>
  <c r="B84" i="33"/>
  <c r="B89" i="33" s="1"/>
  <c r="F85" i="33"/>
  <c r="G73" i="33"/>
  <c r="G71" i="33" s="1"/>
  <c r="F71" i="33"/>
  <c r="F65" i="33" s="1"/>
  <c r="F72" i="33" s="1"/>
  <c r="F74" i="33" s="1"/>
  <c r="H80" i="33"/>
  <c r="H63" i="33"/>
  <c r="H57" i="33"/>
  <c r="I47" i="33"/>
  <c r="G69" i="33"/>
  <c r="G70" i="33"/>
  <c r="H49" i="33"/>
  <c r="C84" i="33" l="1"/>
  <c r="D84" i="33" s="1"/>
  <c r="D89" i="33" s="1"/>
  <c r="D92" i="33" s="1"/>
  <c r="I79" i="33"/>
  <c r="H91" i="33"/>
  <c r="F76" i="33"/>
  <c r="F81" i="33"/>
  <c r="E77" i="33"/>
  <c r="E78" i="33" s="1"/>
  <c r="G65" i="33"/>
  <c r="G72" i="33" s="1"/>
  <c r="G74" i="33" s="1"/>
  <c r="G85" i="33"/>
  <c r="C89" i="33"/>
  <c r="C92" i="33" s="1"/>
  <c r="B92" i="33"/>
  <c r="B94" i="33"/>
  <c r="B90" i="33"/>
  <c r="B95" i="33" s="1"/>
  <c r="H70" i="33"/>
  <c r="I49" i="33"/>
  <c r="H69" i="33"/>
  <c r="I80" i="33"/>
  <c r="I63" i="33"/>
  <c r="I57" i="33"/>
  <c r="J47" i="33"/>
  <c r="G82" i="33"/>
  <c r="H73" i="33"/>
  <c r="I73" i="33" s="1"/>
  <c r="I82" i="33" s="1"/>
  <c r="H85" i="33" l="1"/>
  <c r="I91" i="33"/>
  <c r="J79" i="33"/>
  <c r="E84" i="33"/>
  <c r="E89" i="33" s="1"/>
  <c r="J49" i="33"/>
  <c r="I70" i="33"/>
  <c r="I69" i="33"/>
  <c r="J80" i="33"/>
  <c r="J63" i="33"/>
  <c r="J57" i="33"/>
  <c r="K47" i="33"/>
  <c r="C90" i="33"/>
  <c r="C95" i="33" s="1"/>
  <c r="I71" i="33"/>
  <c r="J73" i="33"/>
  <c r="G76" i="33"/>
  <c r="G81" i="33"/>
  <c r="H82" i="33"/>
  <c r="H71" i="33"/>
  <c r="H65" i="33" s="1"/>
  <c r="H72" i="33" s="1"/>
  <c r="H74" i="33" s="1"/>
  <c r="D90" i="33"/>
  <c r="D93" i="33"/>
  <c r="C93" i="33"/>
  <c r="B93" i="33"/>
  <c r="B96" i="33" s="1"/>
  <c r="C94" i="33"/>
  <c r="D94" i="33"/>
  <c r="F77" i="33"/>
  <c r="D95" i="33" l="1"/>
  <c r="F84" i="33"/>
  <c r="F89" i="33" s="1"/>
  <c r="K79" i="33"/>
  <c r="J91" i="33"/>
  <c r="C96" i="33"/>
  <c r="F92" i="33"/>
  <c r="F90" i="33"/>
  <c r="H81" i="33"/>
  <c r="H76" i="33"/>
  <c r="J82" i="33"/>
  <c r="K73" i="33"/>
  <c r="L73" i="33" s="1"/>
  <c r="M73" i="33" s="1"/>
  <c r="K80" i="33"/>
  <c r="K63" i="33"/>
  <c r="K57" i="33"/>
  <c r="L47" i="33"/>
  <c r="D96" i="33"/>
  <c r="J71" i="33"/>
  <c r="J70" i="33"/>
  <c r="J69" i="33"/>
  <c r="K49" i="33"/>
  <c r="I65" i="33"/>
  <c r="I72" i="33" s="1"/>
  <c r="I74" i="33" s="1"/>
  <c r="I85" i="33"/>
  <c r="G77" i="33"/>
  <c r="E92" i="33"/>
  <c r="E94" i="33"/>
  <c r="F94" i="33"/>
  <c r="F78" i="33"/>
  <c r="G84" i="33"/>
  <c r="G89" i="33" s="1"/>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M79" i="33" l="1"/>
  <c r="L91" i="33"/>
  <c r="K85" i="33"/>
  <c r="F96" i="33"/>
  <c r="H92" i="33"/>
  <c r="H90" i="33"/>
  <c r="H95" i="33" s="1"/>
  <c r="H94" i="33"/>
  <c r="I77" i="33"/>
  <c r="H78" i="33"/>
  <c r="N82" i="33"/>
  <c r="O73" i="33"/>
  <c r="N71" i="33"/>
  <c r="J81" i="33"/>
  <c r="J76" i="33"/>
  <c r="K65" i="33"/>
  <c r="K72" i="33" s="1"/>
  <c r="K74" i="33" s="1"/>
  <c r="M80" i="33"/>
  <c r="M63" i="33"/>
  <c r="M57" i="33"/>
  <c r="N47" i="33"/>
  <c r="L70" i="33"/>
  <c r="L85" i="33" s="1"/>
  <c r="M49" i="33"/>
  <c r="L69" i="33"/>
  <c r="G96" i="33"/>
  <c r="M91" i="33" l="1"/>
  <c r="N79" i="33"/>
  <c r="N80" i="33"/>
  <c r="N63" i="33"/>
  <c r="N57" i="33"/>
  <c r="O47" i="33"/>
  <c r="J77" i="33"/>
  <c r="L65" i="33"/>
  <c r="L72" i="33" s="1"/>
  <c r="L74" i="33" s="1"/>
  <c r="I84" i="33"/>
  <c r="I89" i="33" s="1"/>
  <c r="I78" i="33"/>
  <c r="N49" i="33"/>
  <c r="M70" i="33"/>
  <c r="M69" i="33"/>
  <c r="K81" i="33"/>
  <c r="K76" i="33"/>
  <c r="O82" i="33"/>
  <c r="O71" i="33"/>
  <c r="P73" i="33"/>
  <c r="H93" i="33"/>
  <c r="H96" i="33" s="1"/>
  <c r="J84" i="33" l="1"/>
  <c r="J89" i="33" s="1"/>
  <c r="M65" i="33"/>
  <c r="M72" i="33" s="1"/>
  <c r="M74"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J95" i="33" l="1"/>
  <c r="P79" i="33"/>
  <c r="O91" i="33"/>
  <c r="N8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O65" i="33" l="1"/>
  <c r="O72" i="33" s="1"/>
  <c r="O74" i="33" s="1"/>
  <c r="P91" i="33"/>
  <c r="Q79" i="33"/>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85" i="33" s="1"/>
  <c r="Q69" i="33"/>
  <c r="S82" i="33"/>
  <c r="T73" i="33"/>
  <c r="S71" i="33"/>
  <c r="R80" i="33"/>
  <c r="S47" i="33"/>
  <c r="R63" i="33"/>
  <c r="R57" i="33"/>
  <c r="N77" i="33"/>
  <c r="N84" i="33" s="1"/>
  <c r="N89" i="33" s="1"/>
  <c r="P65" i="33"/>
  <c r="P72" i="33" s="1"/>
  <c r="P74" i="33" s="1"/>
  <c r="L93" i="33"/>
  <c r="L96" i="33" s="1"/>
  <c r="S79" i="33" l="1"/>
  <c r="R91" i="33"/>
  <c r="O84" i="33"/>
  <c r="O89" i="33" s="1"/>
  <c r="O92" i="33" s="1"/>
  <c r="N78" i="33"/>
  <c r="N92" i="33"/>
  <c r="N93" i="33" s="1"/>
  <c r="N96" i="33" s="1"/>
  <c r="N94" i="33"/>
  <c r="N90" i="33"/>
  <c r="N95" i="33" s="1"/>
  <c r="T82" i="33"/>
  <c r="T71" i="33"/>
  <c r="U73" i="33"/>
  <c r="R69" i="33"/>
  <c r="S49" i="33"/>
  <c r="R70" i="33"/>
  <c r="P81" i="33"/>
  <c r="P76" i="33"/>
  <c r="S80" i="33"/>
  <c r="S63" i="33"/>
  <c r="S57" i="33"/>
  <c r="T47" i="33"/>
  <c r="Q65" i="33"/>
  <c r="Q72" i="33" s="1"/>
  <c r="Q74" i="33" s="1"/>
  <c r="O78" i="33"/>
  <c r="M96" i="33"/>
  <c r="O90" i="33" l="1"/>
  <c r="O95" i="33" s="1"/>
  <c r="R65" i="33"/>
  <c r="R72" i="33" s="1"/>
  <c r="R74" i="33" s="1"/>
  <c r="R76" i="33" s="1"/>
  <c r="O94" i="33"/>
  <c r="T79" i="33"/>
  <c r="S91" i="33"/>
  <c r="O93" i="33"/>
  <c r="O96" i="33" s="1"/>
  <c r="P77" i="33"/>
  <c r="P84" i="33" s="1"/>
  <c r="P89" i="33" s="1"/>
  <c r="T80" i="33"/>
  <c r="T63" i="33"/>
  <c r="T57" i="33"/>
  <c r="U47" i="33"/>
  <c r="R85" i="33"/>
  <c r="S69" i="33"/>
  <c r="S70" i="33"/>
  <c r="T49" i="33"/>
  <c r="R81" i="33"/>
  <c r="Q81" i="33"/>
  <c r="Q76" i="33"/>
  <c r="U82" i="33"/>
  <c r="V73" i="33"/>
  <c r="U71" i="33"/>
  <c r="T91" i="33" l="1"/>
  <c r="U79" i="33"/>
  <c r="P92" i="33"/>
  <c r="P93" i="33" s="1"/>
  <c r="P96" i="33" s="1"/>
  <c r="P90" i="33"/>
  <c r="P95" i="33" s="1"/>
  <c r="P94" i="33"/>
  <c r="V82" i="33"/>
  <c r="V71" i="33"/>
  <c r="W73" i="33"/>
  <c r="Q77" i="33"/>
  <c r="Q84" i="33" s="1"/>
  <c r="Q89" i="33" s="1"/>
  <c r="T70" i="33"/>
  <c r="U49" i="33"/>
  <c r="T69" i="33"/>
  <c r="T65" i="33" s="1"/>
  <c r="T72" i="33" s="1"/>
  <c r="T74" i="33" s="1"/>
  <c r="S85" i="33"/>
  <c r="R77" i="33"/>
  <c r="R78" i="33" s="1"/>
  <c r="S65" i="33"/>
  <c r="S72" i="33" s="1"/>
  <c r="S74" i="33" s="1"/>
  <c r="U80" i="33"/>
  <c r="U63" i="33"/>
  <c r="U57" i="33"/>
  <c r="V47" i="33"/>
  <c r="P78" i="33"/>
  <c r="U91" i="33" l="1"/>
  <c r="V79" i="33"/>
  <c r="Q78" i="33"/>
  <c r="T81" i="33"/>
  <c r="T76" i="33"/>
  <c r="V80" i="33"/>
  <c r="V63" i="33"/>
  <c r="W47" i="33"/>
  <c r="V57" i="33"/>
  <c r="Q92" i="33"/>
  <c r="Q93" i="33" s="1"/>
  <c r="Q96" i="33" s="1"/>
  <c r="Q90" i="33"/>
  <c r="Q95" i="33" s="1"/>
  <c r="Q94" i="33"/>
  <c r="U70" i="33"/>
  <c r="V49" i="33"/>
  <c r="U69" i="33"/>
  <c r="U65" i="33" s="1"/>
  <c r="U72" i="33" s="1"/>
  <c r="U74" i="33" s="1"/>
  <c r="R84" i="33"/>
  <c r="R89" i="33" s="1"/>
  <c r="T85" i="33"/>
  <c r="W82" i="33"/>
  <c r="W71" i="33"/>
  <c r="X73" i="33"/>
  <c r="S81" i="33"/>
  <c r="S76" i="33"/>
  <c r="W79" i="33" l="1"/>
  <c r="V91" i="33"/>
  <c r="S77" i="33"/>
  <c r="S84" i="33" s="1"/>
  <c r="S89" i="33" s="1"/>
  <c r="U81" i="33"/>
  <c r="U76" i="33"/>
  <c r="R92" i="33"/>
  <c r="R93" i="33" s="1"/>
  <c r="R96" i="33" s="1"/>
  <c r="R90" i="33"/>
  <c r="R95" i="33" s="1"/>
  <c r="R94" i="33"/>
  <c r="X82" i="33"/>
  <c r="Y73" i="33"/>
  <c r="X71" i="33"/>
  <c r="V69" i="33"/>
  <c r="V70" i="33"/>
  <c r="W49" i="33"/>
  <c r="U85" i="33"/>
  <c r="T77" i="33"/>
  <c r="T84" i="33" s="1"/>
  <c r="T89" i="33" s="1"/>
  <c r="W80" i="33"/>
  <c r="W63" i="33"/>
  <c r="W57" i="33"/>
  <c r="X47" i="33"/>
  <c r="V85" i="33" l="1"/>
  <c r="X79" i="33"/>
  <c r="W91" i="33"/>
  <c r="S78" i="33"/>
  <c r="T92" i="33"/>
  <c r="T94" i="33"/>
  <c r="T90" i="33"/>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U77" i="33"/>
  <c r="U84" i="33" s="1"/>
  <c r="U89" i="33" s="1"/>
  <c r="U78" i="33"/>
  <c r="X91" i="33" l="1"/>
  <c r="Y79" i="33"/>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Z79" i="33"/>
  <c r="Y91" i="33"/>
  <c r="V77" i="33"/>
  <c r="V84" i="33" s="1"/>
  <c r="V89" i="33" s="1"/>
  <c r="X81" i="33"/>
  <c r="X76" i="33"/>
  <c r="X85" i="33"/>
  <c r="W77" i="33"/>
  <c r="Z80" i="33"/>
  <c r="Z63" i="33"/>
  <c r="Z57" i="33"/>
  <c r="AA47" i="33"/>
  <c r="Z49" i="33"/>
  <c r="Y70" i="33"/>
  <c r="Y69" i="33"/>
  <c r="AA82" i="33"/>
  <c r="AB73" i="33"/>
  <c r="AA71" i="33"/>
  <c r="U96" i="33"/>
  <c r="Z91" i="33" l="1"/>
  <c r="AA79" i="33"/>
  <c r="Y85" i="33"/>
  <c r="W84" i="33"/>
  <c r="W89" i="33" s="1"/>
  <c r="W92" i="33" s="1"/>
  <c r="V78" i="33"/>
  <c r="AB82" i="33"/>
  <c r="AB71" i="33"/>
  <c r="AC73" i="33"/>
  <c r="Z70" i="33"/>
  <c r="Z85" i="33" s="1"/>
  <c r="AA49" i="33"/>
  <c r="Z69" i="33"/>
  <c r="X77" i="33"/>
  <c r="Y65" i="33"/>
  <c r="Y72" i="33" s="1"/>
  <c r="Y74" i="33" s="1"/>
  <c r="W78" i="33"/>
  <c r="AA63" i="33"/>
  <c r="AA57" i="33"/>
  <c r="AB47" i="33"/>
  <c r="AA80" i="33"/>
  <c r="V92" i="33"/>
  <c r="V93" i="33" s="1"/>
  <c r="V96" i="33" s="1"/>
  <c r="V90" i="33"/>
  <c r="V95" i="33" s="1"/>
  <c r="V94" i="33"/>
  <c r="X84" i="33" l="1"/>
  <c r="X89" i="33" s="1"/>
  <c r="W94" i="33"/>
  <c r="W90" i="33"/>
  <c r="AA91" i="33"/>
  <c r="AB79" i="33"/>
  <c r="X78" i="33"/>
  <c r="W95" i="33"/>
  <c r="X92" i="33"/>
  <c r="X93" i="33" s="1"/>
  <c r="X90" i="33"/>
  <c r="X94" i="33"/>
  <c r="AB80" i="33"/>
  <c r="AB63" i="33"/>
  <c r="AB57" i="33"/>
  <c r="AC47" i="33"/>
  <c r="Y81" i="33"/>
  <c r="Y76" i="33"/>
  <c r="AC82" i="33"/>
  <c r="AD73" i="33"/>
  <c r="AC71" i="33"/>
  <c r="AA69" i="33"/>
  <c r="AA65" i="33" s="1"/>
  <c r="AA72" i="33" s="1"/>
  <c r="AA74" i="33" s="1"/>
  <c r="AA70" i="33"/>
  <c r="AB49" i="33"/>
  <c r="Z65" i="33"/>
  <c r="Z72" i="33" s="1"/>
  <c r="Z74" i="33" s="1"/>
  <c r="W93" i="33"/>
  <c r="W96" i="33" s="1"/>
  <c r="X95" i="33" l="1"/>
  <c r="AB91" i="33"/>
  <c r="AC79" i="33"/>
  <c r="Z81" i="33"/>
  <c r="Z76" i="33"/>
  <c r="AA85" i="33"/>
  <c r="AB70" i="33"/>
  <c r="AB69" i="33"/>
  <c r="AB65" i="33" s="1"/>
  <c r="AB72" i="33" s="1"/>
  <c r="AB74" i="33" s="1"/>
  <c r="AC49" i="33"/>
  <c r="AD82" i="33"/>
  <c r="AE73" i="33"/>
  <c r="AD71" i="33"/>
  <c r="AC80" i="33"/>
  <c r="AC63" i="33"/>
  <c r="AC57" i="33"/>
  <c r="AD47" i="33"/>
  <c r="AA81" i="33"/>
  <c r="AA76" i="33"/>
  <c r="Y77" i="33"/>
  <c r="Y84" i="33" s="1"/>
  <c r="Y89" i="33" s="1"/>
  <c r="X96" i="33"/>
  <c r="AD79" i="33" l="1"/>
  <c r="AC91" i="33"/>
  <c r="Y78"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AE79" i="33" l="1"/>
  <c r="AD91" i="33"/>
  <c r="Z78" i="33"/>
  <c r="AA92" i="33"/>
  <c r="AA90" i="33"/>
  <c r="AA94" i="33"/>
  <c r="AD70" i="33"/>
  <c r="AD69" i="33"/>
  <c r="AE49" i="33"/>
  <c r="Z92" i="33"/>
  <c r="Z93" i="33" s="1"/>
  <c r="Z96" i="33" s="1"/>
  <c r="Z94" i="33"/>
  <c r="Z90" i="33"/>
  <c r="Z95" i="33" s="1"/>
  <c r="AE80" i="33"/>
  <c r="AE63" i="33"/>
  <c r="AE57" i="33"/>
  <c r="AF47" i="33"/>
  <c r="AC65" i="33"/>
  <c r="AC72" i="33" s="1"/>
  <c r="AC74" i="33" s="1"/>
  <c r="AA78" i="33"/>
  <c r="AF82" i="33"/>
  <c r="AF71" i="33"/>
  <c r="AG73" i="33"/>
  <c r="AB77" i="33"/>
  <c r="AB84" i="33" s="1"/>
  <c r="AB89" i="33" s="1"/>
  <c r="AD65" i="33" l="1"/>
  <c r="AD72" i="33" s="1"/>
  <c r="AD74" i="33" s="1"/>
  <c r="AF79" i="33"/>
  <c r="AE91" i="33"/>
  <c r="AA93" i="33"/>
  <c r="AA96" i="33" s="1"/>
  <c r="AB92" i="33"/>
  <c r="AB93"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G79" i="33"/>
  <c r="AF91" i="33"/>
  <c r="AB96" i="33"/>
  <c r="AE76" i="33"/>
  <c r="AE81" i="33"/>
  <c r="AH82" i="33"/>
  <c r="AI73" i="33"/>
  <c r="AH71" i="33"/>
  <c r="AD77" i="33"/>
  <c r="AD78" i="33" s="1"/>
  <c r="AC77" i="33"/>
  <c r="AC84" i="33" s="1"/>
  <c r="AC89" i="33" s="1"/>
  <c r="AG80" i="33"/>
  <c r="AH47" i="33"/>
  <c r="AG63" i="33"/>
  <c r="AG57" i="33"/>
  <c r="AF70" i="33"/>
  <c r="AG49" i="33"/>
  <c r="AF69" i="33"/>
  <c r="AE85" i="33"/>
  <c r="AF65" i="33" l="1"/>
  <c r="AF72" i="33" s="1"/>
  <c r="AF74" i="33" s="1"/>
  <c r="AG91" i="33"/>
  <c r="AH79" i="33"/>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H91" i="33" l="1"/>
  <c r="AI79" i="33"/>
  <c r="AE84" i="33"/>
  <c r="AE89" i="33" s="1"/>
  <c r="AE90" i="33" s="1"/>
  <c r="AH69" i="33"/>
  <c r="AI49" i="33"/>
  <c r="AH70" i="33"/>
  <c r="AJ82" i="33"/>
  <c r="AK73" i="33"/>
  <c r="AJ71" i="33"/>
  <c r="AE78" i="33"/>
  <c r="AD92" i="33"/>
  <c r="AD93" i="33" s="1"/>
  <c r="AD96" i="33" s="1"/>
  <c r="AD94" i="33"/>
  <c r="AD90" i="33"/>
  <c r="AD95" i="33" s="1"/>
  <c r="AI80" i="33"/>
  <c r="AI63" i="33"/>
  <c r="AI57" i="33"/>
  <c r="AJ47" i="33"/>
  <c r="AG85" i="33"/>
  <c r="AG65" i="33"/>
  <c r="AG72" i="33" s="1"/>
  <c r="AG74" i="33" s="1"/>
  <c r="AF77" i="33"/>
  <c r="AF84" i="33" s="1"/>
  <c r="AF89" i="33" s="1"/>
  <c r="AH85" i="33" l="1"/>
  <c r="AE92" i="33"/>
  <c r="AI91" i="33"/>
  <c r="AJ79" i="33"/>
  <c r="AE94" i="33"/>
  <c r="AF78" i="33"/>
  <c r="AF92" i="33"/>
  <c r="AF93" i="33" s="1"/>
  <c r="AF90" i="33"/>
  <c r="AF95" i="33" s="1"/>
  <c r="AF94" i="33"/>
  <c r="AG81" i="33"/>
  <c r="AG76" i="33"/>
  <c r="AJ80" i="33"/>
  <c r="AJ63" i="33"/>
  <c r="AJ57" i="33"/>
  <c r="AK47" i="33"/>
  <c r="AH65" i="33"/>
  <c r="AH72" i="33" s="1"/>
  <c r="AH74" i="33" s="1"/>
  <c r="AE95" i="33"/>
  <c r="AK82" i="33"/>
  <c r="AL73" i="33"/>
  <c r="AK71" i="33"/>
  <c r="AI69" i="33"/>
  <c r="AI70" i="33"/>
  <c r="AJ49" i="33"/>
  <c r="AE93" i="33"/>
  <c r="AE96" i="33" s="1"/>
  <c r="AI85" i="33" l="1"/>
  <c r="AJ91" i="33"/>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M79" i="33"/>
  <c r="AL91"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M91" i="33" l="1"/>
  <c r="AN79"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l="1"/>
  <c r="AK89" i="33" s="1"/>
  <c r="AN91" i="33"/>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69" i="33"/>
  <c r="AO49" i="33"/>
  <c r="AJ78" i="33"/>
  <c r="AM85" i="33"/>
  <c r="AN85" i="33" l="1"/>
  <c r="AK93" i="33"/>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O65" i="33"/>
  <c r="AO72" i="33" s="1"/>
  <c r="AO74" i="33" s="1"/>
  <c r="AP65" i="33" l="1"/>
  <c r="AP72" i="33" s="1"/>
  <c r="AP74" i="33" s="1"/>
  <c r="AR79" i="33"/>
  <c r="AQ91" i="33"/>
  <c r="AP81" i="33"/>
  <c r="AP76" i="33"/>
  <c r="AO81" i="33"/>
  <c r="AO76" i="33"/>
  <c r="AR80" i="33"/>
  <c r="AR63" i="33"/>
  <c r="AR57" i="33"/>
  <c r="AS47" i="33"/>
  <c r="AS82" i="33"/>
  <c r="AS71" i="33"/>
  <c r="AT73" i="33"/>
  <c r="AQ69" i="33"/>
  <c r="AQ70" i="33"/>
  <c r="AR49" i="33"/>
  <c r="AP85" i="33"/>
  <c r="AN77" i="33"/>
  <c r="AN84" i="33" s="1"/>
  <c r="AN89" i="33" s="1"/>
  <c r="AQ65" i="33" l="1"/>
  <c r="AQ72" i="33" s="1"/>
  <c r="AQ74" i="33" s="1"/>
  <c r="AR91" i="33"/>
  <c r="AS79" i="33"/>
  <c r="AN78" i="33"/>
  <c r="AN92" i="33"/>
  <c r="AN93" i="33" s="1"/>
  <c r="AN96" i="33" s="1"/>
  <c r="AN90" i="33"/>
  <c r="AN95" i="33" s="1"/>
  <c r="AN94" i="33"/>
  <c r="AQ85" i="33"/>
  <c r="AT82" i="33"/>
  <c r="AT71" i="33"/>
  <c r="AU73" i="33"/>
  <c r="AO77" i="33"/>
  <c r="AO84" i="33" s="1"/>
  <c r="AO89" i="33" s="1"/>
  <c r="AQ81" i="33"/>
  <c r="AQ76" i="33"/>
  <c r="AP77" i="33"/>
  <c r="AP78" i="33" s="1"/>
  <c r="AR70" i="33"/>
  <c r="AR69" i="33"/>
  <c r="AS49" i="33"/>
  <c r="AS80" i="33"/>
  <c r="AS63" i="33"/>
  <c r="AS57" i="33"/>
  <c r="AT47" i="33"/>
  <c r="AR65" i="33" l="1"/>
  <c r="AR72" i="33" s="1"/>
  <c r="AR74" i="33" s="1"/>
  <c r="AS91" i="33"/>
  <c r="AT79"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R92" i="33" s="1"/>
  <c r="AU91" i="33"/>
  <c r="AV79"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V85" i="33" s="1"/>
  <c r="AW49" i="33"/>
  <c r="AV69" i="33"/>
  <c r="AU65" i="33"/>
  <c r="AU72" i="33" s="1"/>
  <c r="AU74" i="33" s="1"/>
  <c r="AR95" i="33"/>
  <c r="AX82" i="33"/>
  <c r="AY73" i="33"/>
  <c r="AX71" i="33"/>
  <c r="AW80" i="33"/>
  <c r="AX47" i="33"/>
  <c r="AW63" i="33"/>
  <c r="AW57" i="33"/>
  <c r="AS77" i="33"/>
  <c r="AS84" i="33" s="1"/>
  <c r="AS89" i="33" s="1"/>
  <c r="AR93" i="33"/>
  <c r="AR96" i="33" s="1"/>
  <c r="AS78" i="33" l="1"/>
  <c r="AW91" i="33"/>
  <c r="AX79"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8" i="33"/>
  <c r="AT77" i="33"/>
  <c r="AT84" i="33" s="1"/>
  <c r="AT89" i="33" s="1"/>
  <c r="AX91" i="33" l="1"/>
  <c r="AY79" i="33"/>
  <c r="AT92" i="33"/>
  <c r="AT93" i="33" s="1"/>
  <c r="AT96" i="33" s="1"/>
  <c r="AT94" i="33"/>
  <c r="AT90" i="33"/>
  <c r="AT95" i="33" s="1"/>
  <c r="AV81" i="33"/>
  <c r="AV76" i="33"/>
  <c r="AW65" i="33"/>
  <c r="AW72" i="33" s="1"/>
  <c r="AW74" i="33" s="1"/>
  <c r="AX69" i="33"/>
  <c r="AY49" i="33"/>
  <c r="AX70" i="33"/>
  <c r="AX85" i="33" s="1"/>
  <c r="AY63" i="33"/>
  <c r="AY57" i="33"/>
  <c r="AZ47" i="33"/>
  <c r="AY80" i="33"/>
  <c r="AU78" i="33"/>
  <c r="AU77" i="33"/>
  <c r="AU84" i="33" s="1"/>
  <c r="AU89" i="33" s="1"/>
  <c r="AZ82" i="33"/>
  <c r="BA73" i="33"/>
  <c r="AZ71" i="33"/>
  <c r="AY91" i="33" l="1"/>
  <c r="AZ79"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Y85" i="33" s="1"/>
  <c r="AZ49" i="33"/>
  <c r="AV77" i="33"/>
  <c r="AV84" i="33" s="1"/>
  <c r="AV89" i="33" s="1"/>
  <c r="AV78" i="33" l="1"/>
  <c r="AZ91" i="33"/>
  <c r="BA79" i="33"/>
  <c r="BA91" i="33" s="1"/>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s="1"/>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H25" i="13"/>
  <c r="A4" i="27" l="1"/>
  <c r="A12" i="6" l="1"/>
  <c r="C27" i="6"/>
  <c r="A11" i="12" l="1"/>
  <c r="A13" i="13" s="1"/>
  <c r="A11" i="17" l="1"/>
  <c r="A12" i="10" s="1"/>
  <c r="A15" i="6"/>
  <c r="A16" i="13"/>
  <c r="A14" i="12"/>
  <c r="A5" i="10" l="1"/>
  <c r="A4" i="17"/>
  <c r="A5" i="6"/>
  <c r="A6" i="13"/>
  <c r="A4" i="12"/>
</calcChain>
</file>

<file path=xl/sharedStrings.xml><?xml version="1.0" encoding="utf-8"?>
<sst xmlns="http://schemas.openxmlformats.org/spreadsheetml/2006/main" count="1359" uniqueCount="601">
  <si>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</si>
  <si>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</si>
  <si>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</si>
  <si>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</si>
  <si>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</si>
  <si>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</si>
  <si>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</si>
  <si>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</si>
  <si>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</si>
  <si>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</si>
  <si>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</si>
  <si>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</si>
  <si>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</si>
  <si>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</si>
  <si>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</si>
  <si>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</si>
  <si>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</si>
  <si>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</si>
  <si>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</si>
  <si>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</si>
  <si>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</si>
  <si>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</si>
  <si>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</si>
  <si>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</si>
  <si>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</si>
  <si>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</si>
  <si>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</si>
  <si>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</si>
  <si>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</si>
  <si>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</si>
  <si>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</si>
  <si>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</si>
  <si>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</si>
  <si>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</si>
  <si>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</si>
  <si>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</si>
  <si>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</si>
  <si>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</si>
  <si>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</si>
  <si>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</si>
  <si>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</si>
  <si>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</si>
  <si>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</si>
  <si>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</si>
  <si>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</si>
  <si>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</si>
  <si>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</si>
  <si>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</si>
  <si>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</si>
  <si>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</si>
  <si>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</si>
  <si>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</si>
  <si>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</si>
  <si>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</si>
  <si>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</si>
  <si>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</si>
  <si>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</si>
  <si>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</si>
  <si>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</si>
  <si>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</si>
  <si>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</si>
  <si>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</si>
  <si>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</si>
  <si>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</si>
  <si>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</si>
  <si>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</si>
  <si>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</si>
  <si>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</si>
  <si>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</si>
  <si>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</si>
  <si>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</si>
  <si>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</si>
  <si>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</si>
  <si>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</si>
  <si>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</si>
  <si>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</si>
  <si>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</si>
  <si>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</si>
  <si>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</si>
  <si>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</si>
  <si>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</si>
  <si>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</si>
  <si>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</si>
  <si>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</si>
  <si>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</si>
  <si>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</si>
  <si>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</si>
  <si>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</si>
  <si>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</si>
  <si>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</si>
  <si>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</si>
  <si>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</si>
  <si>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</si>
  <si>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</si>
  <si>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</si>
  <si>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</si>
  <si>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</si>
  <si>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</si>
  <si>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</si>
  <si>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</si>
  <si>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</si>
  <si>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</si>
  <si>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</si>
  <si>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</si>
  <si>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</si>
  <si>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</si>
  <si>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</si>
  <si>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</si>
  <si>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</si>
  <si>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</si>
  <si>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</si>
  <si>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</si>
  <si>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</si>
  <si>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</si>
  <si>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</si>
  <si>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</si>
  <si>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</si>
  <si>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</si>
  <si>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</si>
  <si>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</si>
  <si>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</si>
  <si>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</si>
  <si>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</si>
  <si>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</si>
  <si>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</si>
  <si>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</si>
  <si>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</si>
  <si>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</si>
  <si>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</si>
  <si>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</si>
  <si>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</si>
  <si>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</si>
  <si>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</si>
  <si>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</si>
  <si>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</si>
  <si>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</si>
  <si>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</si>
  <si>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</si>
  <si>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</si>
  <si>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</si>
  <si>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</si>
  <si>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</si>
  <si>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</si>
  <si>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</si>
  <si>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</si>
  <si>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</si>
  <si>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</si>
  <si>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</si>
  <si>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</si>
  <si>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</si>
  <si>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</si>
  <si>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</si>
  <si>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</si>
  <si>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</si>
  <si>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</si>
  <si>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</si>
  <si>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</si>
  <si>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</si>
  <si>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</si>
  <si>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</si>
  <si>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</si>
  <si>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</si>
  <si>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</si>
  <si>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</si>
  <si>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</si>
  <si>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</si>
  <si>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</si>
  <si>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</si>
  <si>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</si>
  <si>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</si>
  <si>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</si>
  <si>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</si>
  <si>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</si>
  <si>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</si>
  <si>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</si>
  <si>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</si>
  <si>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</si>
  <si>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</si>
  <si>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</si>
  <si>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</si>
  <si>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</si>
  <si>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</si>
  <si>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</si>
  <si>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</si>
  <si>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</si>
  <si>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</si>
  <si>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</si>
  <si>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</si>
  <si>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</si>
  <si>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</si>
  <si>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</si>
  <si>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</si>
  <si>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</si>
  <si>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</si>
  <si>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</si>
  <si>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</si>
  <si>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</si>
  <si>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</si>
  <si>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</si>
  <si>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</si>
  <si>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</si>
  <si>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</si>
  <si>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</si>
  <si>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</si>
  <si>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</si>
  <si>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</si>
  <si>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</si>
  <si>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</si>
  <si>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</si>
  <si>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</si>
  <si>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</si>
  <si>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</si>
  <si>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</si>
  <si>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</si>
  <si>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</si>
  <si>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</si>
  <si>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</si>
  <si>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</si>
  <si>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</si>
  <si>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</si>
  <si>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</si>
  <si>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</si>
  <si>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</si>
  <si>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</si>
  <si>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</si>
  <si>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</si>
  <si>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</si>
  <si>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</si>
  <si>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</si>
  <si>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</si>
  <si>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</si>
  <si>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</si>
  <si>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</si>
  <si>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</si>
  <si>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</si>
  <si>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</si>
  <si>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</si>
  <si>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</si>
  <si>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</si>
  <si>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</si>
  <si>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</si>
  <si>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</si>
  <si>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</si>
  <si>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</si>
  <si>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</si>
  <si>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</si>
  <si>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</si>
  <si>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</si>
  <si>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</si>
  <si>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</si>
  <si>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</si>
  <si>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</si>
  <si>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</si>
  <si>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</si>
  <si>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</si>
  <si>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</si>
  <si>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</si>
  <si>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</si>
  <si>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</si>
  <si>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</si>
  <si>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</si>
  <si>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</si>
  <si>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</si>
  <si>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</si>
  <si>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</si>
  <si>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</si>
  <si>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</si>
  <si>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</si>
  <si>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</si>
  <si>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</si>
  <si>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</si>
  <si>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</si>
  <si>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</si>
  <si>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</si>
  <si>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</si>
  <si>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</si>
  <si>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</si>
  <si>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</si>
  <si>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</si>
  <si>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</si>
  <si>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</si>
  <si>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</si>
  <si>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</si>
  <si>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</si>
  <si>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</si>
  <si>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</si>
  <si>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</si>
  <si>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</si>
  <si>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</si>
  <si>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</si>
  <si>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</si>
  <si>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</si>
  <si>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</si>
  <si>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</si>
  <si>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</si>
  <si>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</si>
  <si>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</si>
  <si>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</si>
  <si>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</si>
  <si>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</si>
  <si>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</si>
  <si>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</si>
  <si>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</si>
  <si>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</si>
  <si>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</si>
  <si>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</si>
  <si>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</si>
  <si>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</si>
  <si>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</si>
  <si>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</si>
  <si>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</si>
  <si>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</si>
  <si>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</si>
  <si>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</si>
  <si>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</si>
  <si>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</si>
  <si>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</si>
  <si>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</si>
  <si>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</si>
  <si>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</si>
  <si>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</si>
  <si>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</si>
  <si>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</si>
  <si>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</si>
  <si>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</si>
  <si>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</si>
  <si>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</si>
  <si>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</si>
  <si>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</si>
  <si>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</si>
  <si>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</si>
  <si>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</si>
  <si>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</si>
  <si>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</si>
  <si>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</si>
  <si>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</si>
  <si>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</si>
  <si>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</si>
  <si>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</si>
  <si>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</si>
  <si>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</si>
  <si>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</si>
  <si>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</si>
  <si>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</si>
  <si>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</si>
  <si>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</si>
  <si>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</si>
  <si>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</si>
  <si>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</si>
  <si>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</si>
  <si>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</si>
  <si>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</si>
  <si>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</si>
  <si>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</si>
  <si>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</si>
  <si>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</si>
  <si>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</si>
  <si>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</si>
  <si>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</si>
  <si>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</si>
  <si>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</si>
  <si>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</si>
  <si>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</si>
  <si>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</si>
  <si>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</si>
  <si>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</si>
  <si>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</si>
  <si>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</si>
  <si>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</si>
  <si>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</si>
  <si>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</si>
  <si>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</si>
  <si>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</si>
  <si>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</si>
  <si>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</si>
  <si>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</si>
  <si>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</si>
  <si>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</si>
  <si>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</si>
  <si>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</si>
  <si>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</si>
  <si>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</si>
  <si>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</si>
  <si>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</si>
  <si>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</si>
  <si>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</si>
  <si>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</si>
  <si>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</si>
  <si>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</si>
  <si>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</si>
  <si>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</si>
  <si>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</si>
  <si>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</si>
  <si>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</si>
  <si>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</si>
  <si>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</si>
  <si>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</si>
  <si>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</si>
  <si>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</si>
  <si>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</si>
  <si>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</si>
  <si>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</si>
  <si>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</si>
  <si>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</si>
  <si>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</si>
  <si>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</si>
  <si>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</si>
  <si>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</si>
  <si>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</si>
  <si>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</si>
  <si>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</si>
  <si>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</si>
  <si>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</si>
  <si>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</si>
  <si>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</si>
  <si>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</si>
  <si>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</si>
  <si>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</si>
  <si>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</si>
  <si>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</si>
  <si>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</si>
  <si>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</si>
  <si>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</si>
  <si>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</si>
  <si>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</si>
  <si>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</si>
  <si>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</si>
  <si>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</si>
  <si>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</si>
  <si>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</si>
  <si>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</si>
  <si>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</si>
  <si>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</si>
  <si>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</si>
  <si>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</si>
  <si>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</si>
  <si>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</si>
  <si>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</si>
  <si>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</si>
  <si>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</si>
  <si>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</si>
  <si>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</si>
  <si>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</si>
  <si>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</si>
  <si>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</si>
  <si>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</si>
  <si>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</si>
  <si>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</si>
  <si>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</si>
  <si>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</si>
  <si>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</si>
  <si>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</si>
  <si>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</si>
  <si>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</si>
  <si>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</si>
  <si>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</si>
  <si>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</si>
  <si>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</si>
  <si>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</si>
  <si>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</si>
  <si>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</si>
  <si>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</si>
  <si>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</si>
  <si>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</si>
  <si>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</si>
  <si>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</si>
  <si>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</si>
  <si>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</si>
  <si>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</si>
  <si>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</si>
  <si>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</si>
  <si>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</si>
  <si>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</si>
  <si>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</si>
  <si>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</si>
  <si>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</si>
  <si>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</si>
  <si>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</si>
  <si>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</si>
  <si>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</si>
  <si>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</si>
  <si>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</si>
  <si>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</si>
  <si>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</si>
  <si>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</si>
  <si>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2021</t>
  </si>
  <si>
    <t>2 Мва;  15,4 км;   1 шт.</t>
  </si>
  <si>
    <t>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t>
  </si>
  <si>
    <t>Трансформаторная подстанция</t>
  </si>
  <si>
    <t xml:space="preserve">2БКТП № </t>
  </si>
  <si>
    <t>БКТП</t>
  </si>
  <si>
    <t>ЛЭП 10 кВ № 1 ФГУП «Госкорпорация по ОрВД»</t>
  </si>
  <si>
    <t>ЛЭП 10 кВ № 2 ФГУП «Госкорпорация по ОрВД»</t>
  </si>
  <si>
    <t>Этапность не предусмотрена</t>
  </si>
  <si>
    <t>Год окончания строительства 2021</t>
  </si>
  <si>
    <t>Т13/18/3284-ДТП от 13.02.2019</t>
  </si>
  <si>
    <t>подписан/заключен</t>
  </si>
  <si>
    <t>Тюменская область, г. Тюмень, район аэропорта Рощино, земельный участок с кадастровым номером 72:23:0538001:1871</t>
  </si>
  <si>
    <t>ВРУ-0,4 кВ с КЛ 0,4 кВ здания командно-диспетчерского пункта (КДП)</t>
  </si>
  <si>
    <t>в РУ-0,4 кВ вновь сооружаемой АО «Тюменьэнерго» 2БКТП-1000/10/0,4 кВ от вновь сооружаемых ЛЭП 10 кВ от опоры ВЛ 10 кВ Школьный ПС 110 кВ Горьковка и опоры ВЛ 10 кВ Утяшево ПС 110 кВ Утяшево</t>
  </si>
  <si>
    <t>I</t>
  </si>
  <si>
    <t>2х1.0</t>
  </si>
  <si>
    <t xml:space="preserve">1. Строительство 2БКТП-1000/10/0,4 кВ на границе земельного участка заявителя с кадастровым номером 72:23:0538001:1871.
2. Строительство КЛ 10 кВ от опоры ВЛ 10 кВ Школьный ПС 110 кВ Горьковка до границы земельного участка  сечением до 120 мм2 и более протяженностью 4 км.
13. Строительство КЛ 10 кВ от опоры ВЛ 10 кВ Утяшево ПС 110 кВ Утяшево до границы земельного участка пкабелем сечением до 120 мм2  протяженностью 3,7 км.
</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</si>
  <si>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</si>
  <si>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увеличение трансформаторной мощности на 2 МВА, новое строительство ЛЭП 10 кВ протяженностью 7,7 км</t>
  </si>
  <si>
    <t>ЛЭП 10 кВ - 1,984 млн.руб. без НДС                                                                                                                                                                                                  МВА - 7,892 млн.руб. без НДС</t>
  </si>
  <si>
    <t xml:space="preserve"> -увеличение мощности силовых трансформаторов 10 кВ: 2 МВА.;
 -увеличение протяжённости ЛЭП 10 кВ: 7,7 км.;                                                                                  </t>
  </si>
  <si>
    <t>АО "Россети Тюмень"</t>
  </si>
  <si>
    <t>K_NS3300.KL.0029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</si>
  <si>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</si>
  <si>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</si>
  <si>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</si>
  <si>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</si>
  <si>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</si>
  <si>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</si>
  <si>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</si>
  <si>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</si>
  <si>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</si>
  <si>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</si>
  <si>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</si>
  <si>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</si>
  <si>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</si>
  <si>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</si>
  <si>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</si>
  <si>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</si>
  <si>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</si>
  <si>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</si>
  <si>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</si>
  <si>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</si>
  <si>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</si>
  <si>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</si>
  <si>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</si>
  <si>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</si>
  <si>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</si>
  <si>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</si>
  <si>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</si>
  <si>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</si>
  <si>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</si>
  <si>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</si>
  <si>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</si>
  <si>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</si>
  <si>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</si>
  <si>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</si>
  <si>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</si>
  <si>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</si>
  <si>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</si>
  <si>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</si>
  <si>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</si>
  <si>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</si>
  <si>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</si>
  <si>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</si>
  <si>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16/2020/12 от 05.02.2020 . ООО НПО "УралТехпроект"    в ценах 2020 года с НДС, млн. руб</t>
  </si>
  <si>
    <t xml:space="preserve"> АО "РОССЕТИ ТЮМЕНЬ" Тюменские ЭС</t>
  </si>
  <si>
    <t xml:space="preserve"> ООО НПО "УралТехпроект"</t>
  </si>
  <si>
    <t>Новое строительство и расширение электросетевых объектов</t>
  </si>
  <si>
    <t>2,000</t>
  </si>
  <si>
    <t>7,700</t>
  </si>
  <si>
    <t>ПИР</t>
  </si>
  <si>
    <t>Предварительный расчет стоимости работ</t>
  </si>
  <si>
    <t>ОЗП</t>
  </si>
  <si>
    <t>ООО НПО "УралТехпроект"</t>
  </si>
  <si>
    <t>www.roseltorg.ru</t>
  </si>
  <si>
    <t>ООО "РИ-ПРОЕКТ"</t>
  </si>
  <si>
    <t>АО "ЭЛСИ Энергопроект"</t>
  </si>
  <si>
    <t>ООО "ТЭП"</t>
  </si>
  <si>
    <t>Срок реализации не подошел</t>
  </si>
  <si>
    <t>нд</t>
  </si>
  <si>
    <t>+</t>
  </si>
  <si>
    <t xml:space="preserve"> -увеличение мощности силовых трансформаторов 10 кВ: 2 МВА.;
 -увеличение протяжённости ЛЭП 10 кВ: 7,7 км.;                                                                                  
-финансирование - 37,81 млн.руб.с НДС</t>
  </si>
  <si>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</si>
  <si>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</si>
  <si>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</si>
  <si>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</si>
  <si>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</si>
  <si>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</si>
  <si>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</si>
  <si>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</si>
  <si>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</si>
  <si>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</si>
  <si>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</si>
  <si>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 по прочим договорам (в разбивке по каждому контрагенту и по договорам)</t>
  </si>
  <si>
    <t>объем заключенного договора 23-Д10-21/0809 от 02.03.2021 . Филиал "Аэронавигация Севера Сибири" ФГУП "Госкорпорация по ОрВД"   в ценах 2021 года с НДС, млн. руб</t>
  </si>
  <si>
    <t xml:space="preserve"> Филиал "Аэронавигация Севера Сибири" ФГУП "Госкорпорация по ОрВД"</t>
  </si>
  <si>
    <t>2БКТП 10/0.4 кВ</t>
  </si>
  <si>
    <t>Оставание от графика</t>
  </si>
  <si>
    <t>Ведутся переговоры с собственниками земельных участков по оформлению правоустанавливающих документов. Заключение договора на СМР  в 1 кв 2022</t>
  </si>
  <si>
    <t>Прочие</t>
  </si>
  <si>
    <t>Сервитут земельного участка для строительства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t>
  </si>
  <si>
    <t>Филиал АО "Россети Тюмень" ТЭС</t>
  </si>
  <si>
    <t>СЦ ЕП</t>
  </si>
  <si>
    <t>Филиал "Аэронавигация СевераСибири" ФГУП "Госкорпорация по ОрВД"</t>
  </si>
  <si>
    <t>НДС не предусмотрен.</t>
  </si>
  <si>
    <t>Выполнение проектных и изыскательских работ по строительству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филиала АО "Тюменьэнерго" - "Тюменские распределительные сети"</t>
  </si>
  <si>
    <t>Филиал АО "Тюменьэнерго" ТЭС</t>
  </si>
  <si>
    <t>ИА АО "Тюменьэнерго"</t>
  </si>
  <si>
    <t>Тюменская область</t>
  </si>
  <si>
    <t>П</t>
  </si>
  <si>
    <t xml:space="preserve">Факт 2021 года </t>
  </si>
  <si>
    <t>Год 2022</t>
  </si>
  <si>
    <t>Утвержденный план</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</si>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</sst>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0" fontId="7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62" fillId="0" borderId="0" xfId="95" applyFont="1" applyFill="1" applyAlignment="1"/>
    <xf numFmtId="0" fontId="11" fillId="0" borderId="0" xfId="99" applyFont="1" applyFill="1" applyAlignment="1">
      <alignment vertical="center"/>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62"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2"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2" fillId="0" borderId="0" xfId="95" applyFont="1" applyFill="1" applyAlignment="1">
      <alignment horizontal="right"/>
    </xf>
    <xf numFmtId="2" fontId="51" fillId="0" borderId="0" xfId="100" applyNumberFormat="1" applyFont="1" applyAlignment="1">
      <alignment horizontal="right" vertical="center" wrapText="1"/>
    </xf>
    <xf numFmtId="2" fontId="62"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3" fillId="0" borderId="0" xfId="100" applyFont="1" applyAlignment="1">
      <alignment horizontal="left" vertical="center"/>
    </xf>
    <xf numFmtId="0" fontId="46" fillId="0" borderId="0" xfId="100" applyFont="1" applyAlignment="1">
      <alignment vertical="center"/>
    </xf>
    <xf numFmtId="0" fontId="11" fillId="0" borderId="46" xfId="100" applyFont="1" applyBorder="1" applyAlignment="1">
      <alignment vertical="center"/>
    </xf>
    <xf numFmtId="168" fontId="29" fillId="0" borderId="46" xfId="100" applyNumberFormat="1" applyFont="1" applyFill="1" applyBorder="1" applyAlignment="1">
      <alignment vertical="center"/>
    </xf>
    <xf numFmtId="0" fontId="11" fillId="0" borderId="47" xfId="100" applyFont="1" applyBorder="1" applyAlignment="1">
      <alignment vertical="center"/>
    </xf>
    <xf numFmtId="3" fontId="41" fillId="0" borderId="47" xfId="100" applyNumberFormat="1" applyFont="1" applyBorder="1" applyAlignment="1">
      <alignment vertical="center"/>
    </xf>
    <xf numFmtId="0" fontId="41" fillId="0" borderId="0" xfId="100" applyFont="1" applyAlignment="1">
      <alignment vertical="center"/>
    </xf>
    <xf numFmtId="0" fontId="11" fillId="0" borderId="48" xfId="100" applyFont="1" applyBorder="1" applyAlignment="1">
      <alignment vertical="center"/>
    </xf>
    <xf numFmtId="3" fontId="41" fillId="0" borderId="48"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9" xfId="100" applyNumberFormat="1" applyFont="1" applyBorder="1" applyAlignment="1">
      <alignment vertical="center"/>
    </xf>
    <xf numFmtId="3" fontId="41" fillId="0" borderId="50"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1" xfId="100" applyFont="1" applyBorder="1" applyAlignment="1">
      <alignment vertical="center"/>
    </xf>
    <xf numFmtId="169" fontId="41" fillId="0" borderId="52" xfId="100" applyNumberFormat="1" applyFont="1" applyBorder="1" applyAlignment="1">
      <alignment vertical="center"/>
    </xf>
    <xf numFmtId="10" fontId="41" fillId="0" borderId="53" xfId="100" applyNumberFormat="1" applyFont="1" applyBorder="1" applyAlignment="1">
      <alignment vertical="center"/>
    </xf>
    <xf numFmtId="9" fontId="41" fillId="0" borderId="52" xfId="100" applyNumberFormat="1" applyFont="1" applyBorder="1" applyAlignment="1">
      <alignment vertical="center"/>
    </xf>
    <xf numFmtId="0" fontId="11" fillId="0" borderId="31" xfId="100" applyFont="1" applyBorder="1" applyAlignment="1">
      <alignment vertical="center"/>
    </xf>
    <xf numFmtId="3" fontId="41" fillId="0" borderId="46" xfId="100" applyNumberFormat="1" applyFont="1" applyBorder="1" applyAlignment="1">
      <alignment vertical="center"/>
    </xf>
    <xf numFmtId="0" fontId="11" fillId="0" borderId="25" xfId="100" applyFont="1" applyBorder="1" applyAlignment="1">
      <alignment vertical="center"/>
    </xf>
    <xf numFmtId="10" fontId="41" fillId="0" borderId="54" xfId="100" applyNumberFormat="1" applyFont="1" applyBorder="1" applyAlignment="1">
      <alignment vertical="center"/>
    </xf>
    <xf numFmtId="10" fontId="41" fillId="0" borderId="47"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5" xfId="100" applyFont="1" applyBorder="1" applyAlignment="1">
      <alignment vertical="center"/>
    </xf>
    <xf numFmtId="10" fontId="41" fillId="0" borderId="51"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4" fillId="0" borderId="0" xfId="100" applyFont="1" applyAlignment="1">
      <alignment vertical="center"/>
    </xf>
    <xf numFmtId="0" fontId="64"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5" fillId="0" borderId="0" xfId="100" applyFont="1" applyBorder="1" applyAlignment="1">
      <alignment vertical="center"/>
    </xf>
    <xf numFmtId="168" fontId="66" fillId="0" borderId="0" xfId="100" applyNumberFormat="1" applyFont="1" applyBorder="1" applyAlignment="1">
      <alignment horizontal="center" vertical="center"/>
    </xf>
    <xf numFmtId="168" fontId="66" fillId="24" borderId="0" xfId="100" applyNumberFormat="1" applyFont="1" applyFill="1" applyBorder="1" applyAlignment="1">
      <alignment horizontal="center" vertical="center"/>
    </xf>
    <xf numFmtId="0" fontId="65"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2" fillId="24" borderId="0" xfId="10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0" fontId="36" fillId="0" borderId="44" xfId="0" applyFont="1" applyFill="1" applyBorder="1" applyAlignment="1">
      <alignment horizontal="left" vertical="center" wrapText="1"/>
    </xf>
    <xf numFmtId="173" fontId="7" fillId="0" borderId="26"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49" fontId="73" fillId="0" borderId="1" xfId="0" applyNumberFormat="1"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7" fillId="0" borderId="0" xfId="49" applyFont="1" applyAlignment="1">
      <alignment horizontal="center" vertical="center"/>
    </xf>
    <xf numFmtId="0" fontId="7" fillId="0" borderId="0" xfId="49" applyFont="1" applyAlignment="1">
      <alignment horizontal="center" vertical="center" wrapText="1"/>
    </xf>
    <xf numFmtId="0" fontId="7" fillId="0" borderId="1" xfId="49" applyFont="1" applyBorder="1"/>
    <xf numFmtId="0" fontId="7" fillId="0" borderId="1" xfId="49" applyFont="1" applyBorder="1" applyAlignment="1">
      <alignment horizontal="center" vertical="center"/>
    </xf>
    <xf numFmtId="0" fontId="7" fillId="0" borderId="0" xfId="49" applyFont="1"/>
    <xf numFmtId="0" fontId="41" fillId="0" borderId="33" xfId="2"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67"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62" fillId="0" borderId="0" xfId="95" applyFont="1" applyFill="1" applyAlignment="1">
      <alignment horizontal="left"/>
    </xf>
    <xf numFmtId="2" fontId="62" fillId="0" borderId="0" xfId="95" applyNumberFormat="1" applyFont="1" applyFill="1" applyBorder="1" applyAlignment="1">
      <alignment horizontal="left"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67" fillId="24" borderId="0" xfId="1" applyFont="1" applyFill="1" applyAlignment="1">
      <alignment horizontal="center" vertical="center" wrapText="1"/>
    </xf>
    <xf numFmtId="0" fontId="10" fillId="0" borderId="0" xfId="1" applyFont="1" applyFill="1"/>
    <xf numFmtId="0" fontId="8" fillId="0" borderId="0" xfId="1" applyFont="1" applyAlignment="1">
      <alignment horizontal="center"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1" fillId="0" borderId="34" xfId="2" applyFont="1" applyFill="1" applyBorder="1" applyAlignment="1">
      <alignment horizontal="justify" wrapText="1"/>
    </xf>
    <xf numFmtId="174" fontId="41" fillId="0" borderId="33" xfId="2"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171" fontId="41" fillId="0" borderId="33"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1" fontId="39" fillId="0" borderId="56" xfId="0" applyNumberFormat="1" applyFont="1" applyFill="1" applyBorder="1" applyAlignment="1">
      <alignment horizontal="left" vertical="center"/>
    </xf>
    <xf numFmtId="0" fontId="39" fillId="0" borderId="56" xfId="0" applyFont="1" applyFill="1" applyBorder="1" applyAlignment="1">
      <alignment horizontal="left" vertical="center"/>
    </xf>
  </cellXfs>
  <cellStyles count="10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5 2" xfId="105"/>
    <cellStyle name="Обычный 16" xfId="100"/>
    <cellStyle name="Обычный 16 2" xfId="106"/>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5403641.0756237647</c:v>
                </c:pt>
                <c:pt idx="1">
                  <c:v>4918491.3953636792</c:v>
                </c:pt>
                <c:pt idx="2">
                  <c:v>4476355.6052572494</c:v>
                </c:pt>
                <c:pt idx="3">
                  <c:v>4073490.1427235622</c:v>
                </c:pt>
                <c:pt idx="4">
                  <c:v>3355687.9184210477</c:v>
                </c:pt>
                <c:pt idx="5">
                  <c:v>2660743.3259567069</c:v>
                </c:pt>
                <c:pt idx="6">
                  <c:v>2413660.8544979556</c:v>
                </c:pt>
                <c:pt idx="7">
                  <c:v>2197071.7569677727</c:v>
                </c:pt>
                <c:pt idx="8">
                  <c:v>1999669.2591376065</c:v>
                </c:pt>
                <c:pt idx="9">
                  <c:v>1819785.8546486027</c:v>
                </c:pt>
                <c:pt idx="10">
                  <c:v>1654460.6907688982</c:v>
                </c:pt>
                <c:pt idx="11">
                  <c:v>1600336.5225452632</c:v>
                </c:pt>
                <c:pt idx="12">
                  <c:v>1451775.5274023234</c:v>
                </c:pt>
                <c:pt idx="13">
                  <c:v>1320538.6073886375</c:v>
                </c:pt>
                <c:pt idx="14">
                  <c:v>1201052.6970241282</c:v>
                </c:pt>
                <c:pt idx="15">
                  <c:v>1092280.0298798303</c:v>
                </c:pt>
                <c:pt idx="16">
                  <c:v>993272.62449715927</c:v>
                </c:pt>
                <c:pt idx="17">
                  <c:v>903164.75999259518</c:v>
                </c:pt>
                <c:pt idx="18">
                  <c:v>819337.30853288621</c:v>
                </c:pt>
                <c:pt idx="19">
                  <c:v>744943.84461778228</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-32410434.924376234</c:v>
                </c:pt>
                <c:pt idx="1">
                  <c:v>-27491943.529012553</c:v>
                </c:pt>
                <c:pt idx="2">
                  <c:v>-23015587.923755303</c:v>
                </c:pt>
                <c:pt idx="3">
                  <c:v>-18942097.781031743</c:v>
                </c:pt>
                <c:pt idx="4">
                  <c:v>-15586409.862610694</c:v>
                </c:pt>
                <c:pt idx="5">
                  <c:v>-12925666.536653988</c:v>
                </c:pt>
                <c:pt idx="6">
                  <c:v>-10512005.682156032</c:v>
                </c:pt>
                <c:pt idx="7">
                  <c:v>-8314933.9251882592</c:v>
                </c:pt>
                <c:pt idx="8">
                  <c:v>-6315264.666050653</c:v>
                </c:pt>
                <c:pt idx="9">
                  <c:v>-4495478.8114020508</c:v>
                </c:pt>
                <c:pt idx="10">
                  <c:v>-2841018.1206331523</c:v>
                </c:pt>
                <c:pt idx="11">
                  <c:v>-1240681.5980878891</c:v>
                </c:pt>
                <c:pt idx="12">
                  <c:v>211093.9293144343</c:v>
                </c:pt>
                <c:pt idx="13">
                  <c:v>1531632.5367030718</c:v>
                </c:pt>
                <c:pt idx="14">
                  <c:v>2732685.2337272</c:v>
                </c:pt>
                <c:pt idx="15">
                  <c:v>3824965.2636070303</c:v>
                </c:pt>
                <c:pt idx="16">
                  <c:v>4818237.8881041892</c:v>
                </c:pt>
                <c:pt idx="17">
                  <c:v>5721402.648096784</c:v>
                </c:pt>
                <c:pt idx="18">
                  <c:v>6540739.9566296702</c:v>
                </c:pt>
                <c:pt idx="19">
                  <c:v>7285683.8012474524</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85" zoomScaleSheetLayoutView="85" workbookViewId="0">
      <selection activeCell="A15" sqref="A15:C15"/>
    </sheetView>
  </sheetViews>
  <sheetFormatPr defaultColWidth="9.140625" defaultRowHeight="15" x14ac:dyDescent="0.25"/>
  <cols>
    <col min="1" max="1" width="6.140625" style="112" customWidth="1"/>
    <col min="2" max="2" width="53.5703125" style="112" customWidth="1"/>
    <col min="3" max="3" width="91.42578125" style="112" customWidth="1"/>
    <col min="4" max="4" width="16.42578125" style="112" customWidth="1"/>
    <col min="5" max="16384" width="9.140625" style="112"/>
  </cols>
  <sheetData>
    <row r="1" spans="1:17" s="80" customFormat="1" ht="18.75" customHeight="1" x14ac:dyDescent="0.2">
      <c r="A1" s="91"/>
      <c r="C1" s="92" t="s">
        <v>69</v>
      </c>
    </row>
    <row r="2" spans="1:17" s="80" customFormat="1" ht="18.75" customHeight="1" x14ac:dyDescent="0.3">
      <c r="A2" s="91"/>
      <c r="C2" s="93" t="s">
        <v>10</v>
      </c>
    </row>
    <row r="3" spans="1:17" s="80" customFormat="1" ht="18.75" x14ac:dyDescent="0.3">
      <c r="A3" s="94"/>
      <c r="C3" s="93" t="s">
        <v>68</v>
      </c>
    </row>
    <row r="4" spans="1:17" s="80" customFormat="1" ht="15.75" x14ac:dyDescent="0.2">
      <c r="A4" s="94"/>
    </row>
    <row r="5" spans="1:17" s="80" customFormat="1" ht="15.75" x14ac:dyDescent="0.25">
      <c r="A5" s="345" t="s">
        <v>578</v>
      </c>
      <c r="B5" s="345"/>
      <c r="C5" s="345"/>
      <c r="D5" s="95"/>
      <c r="E5" s="95"/>
    </row>
    <row r="6" spans="1:17" s="80" customFormat="1" ht="15.75" x14ac:dyDescent="0.2">
      <c r="A6" s="94"/>
    </row>
    <row r="7" spans="1:17" s="80" customFormat="1" ht="18.75" x14ac:dyDescent="0.2">
      <c r="A7" s="349" t="s">
        <v>9</v>
      </c>
      <c r="B7" s="349"/>
      <c r="C7" s="349"/>
      <c r="D7" s="79"/>
      <c r="E7" s="79"/>
      <c r="F7" s="79"/>
      <c r="G7" s="79"/>
      <c r="H7" s="79"/>
      <c r="I7" s="79"/>
      <c r="J7" s="79"/>
      <c r="K7" s="79"/>
      <c r="L7" s="79"/>
      <c r="M7" s="79"/>
      <c r="N7" s="79"/>
      <c r="O7" s="79"/>
      <c r="P7" s="79"/>
      <c r="Q7" s="79"/>
    </row>
    <row r="8" spans="1:17" s="80" customFormat="1" ht="18.75" x14ac:dyDescent="0.2">
      <c r="A8" s="115"/>
      <c r="B8" s="115"/>
      <c r="C8" s="115"/>
      <c r="D8" s="79"/>
      <c r="E8" s="79"/>
      <c r="F8" s="79"/>
      <c r="G8" s="79"/>
      <c r="H8" s="79"/>
      <c r="I8" s="79"/>
      <c r="J8" s="79"/>
      <c r="K8" s="79"/>
      <c r="L8" s="79"/>
      <c r="M8" s="79"/>
      <c r="N8" s="79"/>
      <c r="O8" s="79"/>
      <c r="P8" s="79"/>
      <c r="Q8" s="79"/>
    </row>
    <row r="9" spans="1:17" s="80" customFormat="1" ht="18.75" x14ac:dyDescent="0.2">
      <c r="A9" s="350" t="s">
        <v>507</v>
      </c>
      <c r="B9" s="350"/>
      <c r="C9" s="350"/>
      <c r="D9" s="79"/>
      <c r="E9" s="79"/>
      <c r="F9" s="79"/>
      <c r="G9" s="79"/>
      <c r="H9" s="79"/>
      <c r="I9" s="79"/>
      <c r="J9" s="79"/>
      <c r="K9" s="79"/>
      <c r="L9" s="79"/>
      <c r="M9" s="79"/>
      <c r="N9" s="79"/>
      <c r="O9" s="79"/>
      <c r="P9" s="79"/>
      <c r="Q9" s="79"/>
    </row>
    <row r="10" spans="1:17" s="80" customFormat="1" ht="18.75" x14ac:dyDescent="0.2">
      <c r="A10" s="351" t="s">
        <v>8</v>
      </c>
      <c r="B10" s="351"/>
      <c r="C10" s="351"/>
      <c r="D10" s="79"/>
      <c r="E10" s="79"/>
      <c r="F10" s="79"/>
      <c r="G10" s="79"/>
      <c r="H10" s="79"/>
      <c r="I10" s="79"/>
      <c r="J10" s="79"/>
      <c r="K10" s="79"/>
      <c r="L10" s="79"/>
      <c r="M10" s="79"/>
      <c r="N10" s="79"/>
      <c r="O10" s="79"/>
      <c r="P10" s="79"/>
      <c r="Q10" s="79"/>
    </row>
    <row r="11" spans="1:17" s="80" customFormat="1" ht="18.75" x14ac:dyDescent="0.2">
      <c r="A11" s="115"/>
      <c r="B11" s="115"/>
      <c r="C11" s="115"/>
      <c r="D11" s="79"/>
      <c r="E11" s="79"/>
      <c r="F11" s="79"/>
      <c r="G11" s="79"/>
      <c r="H11" s="79"/>
      <c r="I11" s="79"/>
      <c r="J11" s="79"/>
      <c r="K11" s="79"/>
      <c r="L11" s="79"/>
      <c r="M11" s="79"/>
      <c r="N11" s="79"/>
      <c r="O11" s="79"/>
      <c r="P11" s="79"/>
      <c r="Q11" s="79"/>
    </row>
    <row r="12" spans="1:17" s="80" customFormat="1" ht="18.75" x14ac:dyDescent="0.2">
      <c r="A12" s="352" t="s">
        <v>508</v>
      </c>
      <c r="B12" s="353"/>
      <c r="C12" s="353"/>
      <c r="D12" s="79"/>
      <c r="E12" s="79"/>
      <c r="F12" s="79"/>
      <c r="G12" s="79"/>
      <c r="H12" s="79"/>
      <c r="I12" s="79"/>
      <c r="J12" s="79"/>
      <c r="K12" s="79"/>
      <c r="L12" s="79"/>
      <c r="M12" s="79"/>
      <c r="N12" s="79"/>
      <c r="O12" s="79"/>
      <c r="P12" s="79"/>
      <c r="Q12" s="79"/>
    </row>
    <row r="13" spans="1:17" s="80" customFormat="1" ht="18.75" x14ac:dyDescent="0.2">
      <c r="A13" s="351" t="s">
        <v>7</v>
      </c>
      <c r="B13" s="351"/>
      <c r="C13" s="351"/>
      <c r="D13" s="79"/>
      <c r="E13" s="79"/>
      <c r="F13" s="79"/>
      <c r="G13" s="79"/>
      <c r="H13" s="79"/>
      <c r="I13" s="79"/>
      <c r="J13" s="79"/>
      <c r="K13" s="79"/>
      <c r="L13" s="79"/>
      <c r="M13" s="79"/>
      <c r="N13" s="79"/>
      <c r="O13" s="79"/>
      <c r="P13" s="79"/>
      <c r="Q13" s="79"/>
    </row>
    <row r="14" spans="1:17" s="98" customFormat="1" ht="15.75" customHeight="1" x14ac:dyDescent="0.2">
      <c r="A14" s="177"/>
      <c r="B14" s="177"/>
      <c r="C14" s="177"/>
      <c r="D14" s="97"/>
      <c r="E14" s="97"/>
      <c r="F14" s="97"/>
      <c r="G14" s="97"/>
      <c r="H14" s="97"/>
      <c r="I14" s="97"/>
      <c r="J14" s="97"/>
      <c r="K14" s="97"/>
      <c r="L14" s="97"/>
      <c r="M14" s="97"/>
      <c r="N14" s="97"/>
      <c r="O14" s="97"/>
      <c r="P14" s="97"/>
      <c r="Q14" s="97"/>
    </row>
    <row r="15" spans="1:17" s="99" customFormat="1" ht="44.25" customHeight="1" x14ac:dyDescent="0.2">
      <c r="A15" s="354" t="s">
        <v>503</v>
      </c>
      <c r="B15" s="355"/>
      <c r="C15" s="355"/>
      <c r="D15" s="78"/>
      <c r="E15" s="78"/>
      <c r="F15" s="78"/>
      <c r="G15" s="78"/>
      <c r="H15" s="78"/>
      <c r="I15" s="78"/>
      <c r="J15" s="78"/>
      <c r="K15" s="78"/>
      <c r="L15" s="78"/>
      <c r="M15" s="78"/>
      <c r="N15" s="78"/>
      <c r="O15" s="78"/>
      <c r="P15" s="78"/>
      <c r="Q15" s="78"/>
    </row>
    <row r="16" spans="1:17" s="99" customFormat="1" ht="15" customHeight="1" x14ac:dyDescent="0.2">
      <c r="A16" s="346" t="s">
        <v>6</v>
      </c>
      <c r="B16" s="346"/>
      <c r="C16" s="346"/>
      <c r="D16" s="96"/>
      <c r="E16" s="96"/>
      <c r="F16" s="96"/>
      <c r="G16" s="96"/>
      <c r="H16" s="96"/>
      <c r="I16" s="96"/>
      <c r="J16" s="96"/>
      <c r="K16" s="96"/>
      <c r="L16" s="96"/>
      <c r="M16" s="96"/>
      <c r="N16" s="96"/>
      <c r="O16" s="96"/>
      <c r="P16" s="96"/>
      <c r="Q16" s="96"/>
    </row>
    <row r="17" spans="1:17" s="99" customFormat="1" ht="15" customHeight="1" x14ac:dyDescent="0.2">
      <c r="A17" s="100"/>
      <c r="B17" s="100"/>
      <c r="C17" s="100"/>
      <c r="D17" s="100"/>
      <c r="E17" s="100"/>
      <c r="F17" s="100"/>
      <c r="G17" s="100"/>
      <c r="H17" s="100"/>
      <c r="I17" s="100"/>
      <c r="J17" s="100"/>
      <c r="K17" s="100"/>
      <c r="L17" s="100"/>
      <c r="M17" s="100"/>
      <c r="N17" s="100"/>
    </row>
    <row r="18" spans="1:17" s="99" customFormat="1" ht="15" customHeight="1" x14ac:dyDescent="0.2">
      <c r="A18" s="347" t="s">
        <v>437</v>
      </c>
      <c r="B18" s="348"/>
      <c r="C18" s="348"/>
      <c r="D18" s="101"/>
      <c r="E18" s="101"/>
      <c r="F18" s="101"/>
      <c r="G18" s="101"/>
      <c r="H18" s="101"/>
      <c r="I18" s="101"/>
      <c r="J18" s="101"/>
      <c r="K18" s="101"/>
      <c r="L18" s="101"/>
      <c r="M18" s="101"/>
      <c r="N18" s="101"/>
      <c r="O18" s="101"/>
      <c r="P18" s="101"/>
      <c r="Q18" s="101"/>
    </row>
    <row r="19" spans="1:17" s="99" customFormat="1" ht="15" customHeight="1" x14ac:dyDescent="0.2">
      <c r="A19" s="96"/>
      <c r="B19" s="96"/>
      <c r="C19" s="96"/>
      <c r="D19" s="100"/>
      <c r="E19" s="100"/>
      <c r="F19" s="100"/>
      <c r="G19" s="100"/>
      <c r="H19" s="100"/>
      <c r="I19" s="100"/>
      <c r="J19" s="100"/>
      <c r="K19" s="100"/>
      <c r="L19" s="100"/>
      <c r="M19" s="100"/>
      <c r="N19" s="100"/>
    </row>
    <row r="20" spans="1:17" s="99" customFormat="1" ht="39.75" customHeight="1" x14ac:dyDescent="0.2">
      <c r="A20" s="102" t="s">
        <v>5</v>
      </c>
      <c r="B20" s="103" t="s">
        <v>67</v>
      </c>
      <c r="C20" s="104" t="s">
        <v>66</v>
      </c>
      <c r="D20" s="97"/>
      <c r="E20" s="97"/>
      <c r="F20" s="97"/>
      <c r="G20" s="97"/>
      <c r="H20" s="97"/>
      <c r="I20" s="97"/>
      <c r="J20" s="97"/>
      <c r="K20" s="97"/>
      <c r="L20" s="97"/>
      <c r="M20" s="97"/>
      <c r="N20" s="97"/>
      <c r="O20" s="106"/>
      <c r="P20" s="106"/>
      <c r="Q20" s="106"/>
    </row>
    <row r="21" spans="1:17" s="99" customFormat="1" ht="16.5" customHeight="1" x14ac:dyDescent="0.2">
      <c r="A21" s="104">
        <v>1</v>
      </c>
      <c r="B21" s="103">
        <v>2</v>
      </c>
      <c r="C21" s="104">
        <v>3</v>
      </c>
      <c r="D21" s="97"/>
      <c r="E21" s="97"/>
      <c r="F21" s="97"/>
      <c r="G21" s="97"/>
      <c r="H21" s="97"/>
      <c r="I21" s="97"/>
      <c r="J21" s="97"/>
      <c r="K21" s="97"/>
      <c r="L21" s="97"/>
      <c r="M21" s="97"/>
      <c r="N21" s="97"/>
      <c r="O21" s="106"/>
      <c r="P21" s="106"/>
      <c r="Q21" s="106"/>
    </row>
    <row r="22" spans="1:17" s="99" customFormat="1" ht="39" customHeight="1" x14ac:dyDescent="0.2">
      <c r="A22" s="107" t="s">
        <v>65</v>
      </c>
      <c r="B22" s="108" t="s">
        <v>294</v>
      </c>
      <c r="C22" s="104" t="s">
        <v>479</v>
      </c>
      <c r="D22" s="97"/>
      <c r="E22" s="97"/>
      <c r="F22" s="97"/>
      <c r="G22" s="97"/>
      <c r="H22" s="97"/>
      <c r="I22" s="97"/>
      <c r="J22" s="97"/>
      <c r="K22" s="97"/>
      <c r="L22" s="97"/>
      <c r="M22" s="97"/>
      <c r="N22" s="97"/>
      <c r="O22" s="106"/>
      <c r="P22" s="106"/>
      <c r="Q22" s="106"/>
    </row>
    <row r="23" spans="1:17" s="99" customFormat="1" ht="41.25" customHeight="1" x14ac:dyDescent="0.2">
      <c r="A23" s="107" t="s">
        <v>63</v>
      </c>
      <c r="B23" s="109" t="s">
        <v>64</v>
      </c>
      <c r="C23" s="104" t="s">
        <v>478</v>
      </c>
      <c r="D23" s="97"/>
      <c r="E23" s="97"/>
      <c r="F23" s="97"/>
      <c r="G23" s="97"/>
      <c r="H23" s="97"/>
      <c r="I23" s="97"/>
      <c r="J23" s="97"/>
      <c r="K23" s="97"/>
      <c r="L23" s="97"/>
      <c r="M23" s="97"/>
      <c r="N23" s="97"/>
      <c r="O23" s="106"/>
      <c r="P23" s="106"/>
      <c r="Q23" s="106"/>
    </row>
    <row r="24" spans="1:17" s="99" customFormat="1" ht="22.5" customHeight="1" x14ac:dyDescent="0.2">
      <c r="A24" s="342"/>
      <c r="B24" s="343"/>
      <c r="C24" s="344"/>
      <c r="D24" s="97"/>
      <c r="E24" s="97"/>
      <c r="F24" s="97"/>
      <c r="G24" s="97"/>
      <c r="H24" s="97"/>
      <c r="I24" s="97"/>
      <c r="J24" s="97"/>
      <c r="K24" s="97"/>
      <c r="L24" s="97"/>
      <c r="M24" s="97"/>
      <c r="N24" s="97"/>
      <c r="O24" s="106"/>
      <c r="P24" s="106"/>
      <c r="Q24" s="106"/>
    </row>
    <row r="25" spans="1:17" s="99" customFormat="1" ht="58.5" customHeight="1" x14ac:dyDescent="0.2">
      <c r="A25" s="107" t="s">
        <v>62</v>
      </c>
      <c r="B25" s="110" t="s">
        <v>387</v>
      </c>
      <c r="C25" s="104" t="s">
        <v>483</v>
      </c>
      <c r="D25" s="97"/>
      <c r="E25" s="97"/>
      <c r="F25" s="97"/>
      <c r="G25" s="97"/>
      <c r="H25" s="97"/>
      <c r="I25" s="97"/>
      <c r="J25" s="97"/>
      <c r="K25" s="97"/>
      <c r="L25" s="97"/>
      <c r="M25" s="97"/>
      <c r="N25" s="106"/>
      <c r="O25" s="106"/>
      <c r="P25" s="106"/>
      <c r="Q25" s="106"/>
    </row>
    <row r="26" spans="1:17" s="99" customFormat="1" ht="42.75" customHeight="1" x14ac:dyDescent="0.2">
      <c r="A26" s="107" t="s">
        <v>61</v>
      </c>
      <c r="B26" s="110" t="s">
        <v>75</v>
      </c>
      <c r="C26" s="104" t="s">
        <v>595</v>
      </c>
      <c r="D26" s="97"/>
      <c r="E26" s="97"/>
      <c r="F26" s="97"/>
      <c r="G26" s="97"/>
      <c r="H26" s="97"/>
      <c r="I26" s="97"/>
      <c r="J26" s="97"/>
      <c r="K26" s="97"/>
      <c r="L26" s="97"/>
      <c r="M26" s="97"/>
      <c r="N26" s="106"/>
      <c r="O26" s="106"/>
      <c r="P26" s="106"/>
      <c r="Q26" s="106"/>
    </row>
    <row r="27" spans="1:17" s="99" customFormat="1" ht="51.75" customHeight="1" x14ac:dyDescent="0.2">
      <c r="A27" s="107" t="s">
        <v>59</v>
      </c>
      <c r="B27" s="110" t="s">
        <v>74</v>
      </c>
      <c r="C27" s="104" t="s">
        <v>548</v>
      </c>
      <c r="D27" s="97"/>
      <c r="E27" s="97"/>
      <c r="F27" s="97"/>
      <c r="G27" s="97"/>
      <c r="H27" s="97"/>
      <c r="I27" s="97"/>
      <c r="J27" s="97"/>
      <c r="K27" s="97"/>
      <c r="L27" s="97"/>
      <c r="M27" s="97"/>
      <c r="N27" s="106"/>
      <c r="O27" s="106"/>
      <c r="P27" s="106"/>
      <c r="Q27" s="106"/>
    </row>
    <row r="28" spans="1:17" s="99" customFormat="1" ht="42.75" customHeight="1" x14ac:dyDescent="0.2">
      <c r="A28" s="107" t="s">
        <v>58</v>
      </c>
      <c r="B28" s="110" t="s">
        <v>388</v>
      </c>
      <c r="C28" s="104" t="s">
        <v>456</v>
      </c>
      <c r="D28" s="97"/>
      <c r="E28" s="97"/>
      <c r="F28" s="97"/>
      <c r="G28" s="97"/>
      <c r="H28" s="97"/>
      <c r="I28" s="97"/>
      <c r="J28" s="97"/>
      <c r="K28" s="97"/>
      <c r="L28" s="97"/>
      <c r="M28" s="97"/>
      <c r="N28" s="106"/>
      <c r="O28" s="106"/>
      <c r="P28" s="106"/>
      <c r="Q28" s="106"/>
    </row>
    <row r="29" spans="1:17" s="99" customFormat="1" ht="51.75" customHeight="1" x14ac:dyDescent="0.2">
      <c r="A29" s="107" t="s">
        <v>56</v>
      </c>
      <c r="B29" s="110" t="s">
        <v>389</v>
      </c>
      <c r="C29" s="104" t="s">
        <v>456</v>
      </c>
      <c r="D29" s="97"/>
      <c r="E29" s="97"/>
      <c r="F29" s="97"/>
      <c r="G29" s="97"/>
      <c r="H29" s="97"/>
      <c r="I29" s="97"/>
      <c r="J29" s="97"/>
      <c r="K29" s="97"/>
      <c r="L29" s="97"/>
      <c r="M29" s="97"/>
      <c r="N29" s="106"/>
      <c r="O29" s="106"/>
      <c r="P29" s="106"/>
      <c r="Q29" s="106"/>
    </row>
    <row r="30" spans="1:17" s="99" customFormat="1" ht="51.75" customHeight="1" x14ac:dyDescent="0.2">
      <c r="A30" s="107" t="s">
        <v>54</v>
      </c>
      <c r="B30" s="110" t="s">
        <v>390</v>
      </c>
      <c r="C30" s="104" t="s">
        <v>456</v>
      </c>
      <c r="D30" s="97"/>
      <c r="E30" s="97"/>
      <c r="F30" s="97"/>
      <c r="G30" s="97"/>
      <c r="H30" s="97"/>
      <c r="I30" s="97"/>
      <c r="J30" s="97"/>
      <c r="K30" s="97"/>
      <c r="L30" s="97"/>
      <c r="M30" s="97"/>
      <c r="N30" s="106"/>
      <c r="O30" s="106"/>
      <c r="P30" s="106"/>
      <c r="Q30" s="106"/>
    </row>
    <row r="31" spans="1:17" s="99" customFormat="1" ht="51.75" customHeight="1" x14ac:dyDescent="0.2">
      <c r="A31" s="107" t="s">
        <v>73</v>
      </c>
      <c r="B31" s="110" t="s">
        <v>391</v>
      </c>
      <c r="C31" s="104" t="s">
        <v>549</v>
      </c>
      <c r="D31" s="97"/>
      <c r="E31" s="97"/>
      <c r="F31" s="97"/>
      <c r="G31" s="97"/>
      <c r="H31" s="97"/>
      <c r="I31" s="97"/>
      <c r="J31" s="97"/>
      <c r="K31" s="97"/>
      <c r="L31" s="97"/>
      <c r="M31" s="97"/>
      <c r="N31" s="106"/>
      <c r="O31" s="106"/>
      <c r="P31" s="106"/>
      <c r="Q31" s="106"/>
    </row>
    <row r="32" spans="1:17" s="99" customFormat="1" ht="51.75" customHeight="1" x14ac:dyDescent="0.2">
      <c r="A32" s="107" t="s">
        <v>71</v>
      </c>
      <c r="B32" s="110" t="s">
        <v>392</v>
      </c>
      <c r="C32" s="104" t="s">
        <v>456</v>
      </c>
      <c r="D32" s="97"/>
      <c r="E32" s="97"/>
      <c r="F32" s="97"/>
      <c r="G32" s="97"/>
      <c r="H32" s="97"/>
      <c r="I32" s="97"/>
      <c r="J32" s="97"/>
      <c r="K32" s="97"/>
      <c r="L32" s="97"/>
      <c r="M32" s="97"/>
      <c r="N32" s="106"/>
      <c r="O32" s="106"/>
      <c r="P32" s="106"/>
      <c r="Q32" s="106"/>
    </row>
    <row r="33" spans="1:17" s="99" customFormat="1" ht="101.25" customHeight="1" x14ac:dyDescent="0.2">
      <c r="A33" s="107" t="s">
        <v>70</v>
      </c>
      <c r="B33" s="110" t="s">
        <v>393</v>
      </c>
      <c r="C33" s="104" t="s">
        <v>482</v>
      </c>
      <c r="D33" s="97"/>
      <c r="E33" s="97"/>
      <c r="F33" s="97"/>
      <c r="G33" s="97"/>
      <c r="H33" s="97"/>
      <c r="I33" s="97"/>
      <c r="J33" s="97"/>
      <c r="K33" s="97"/>
      <c r="L33" s="97"/>
      <c r="M33" s="97"/>
      <c r="N33" s="106"/>
      <c r="O33" s="106"/>
      <c r="P33" s="106"/>
      <c r="Q33" s="106"/>
    </row>
    <row r="34" spans="1:17" ht="111" customHeight="1" x14ac:dyDescent="0.25">
      <c r="A34" s="107" t="s">
        <v>407</v>
      </c>
      <c r="B34" s="110" t="s">
        <v>394</v>
      </c>
      <c r="C34" s="104" t="s">
        <v>456</v>
      </c>
      <c r="D34" s="111"/>
      <c r="E34" s="111"/>
      <c r="F34" s="111"/>
      <c r="G34" s="111"/>
      <c r="H34" s="111"/>
      <c r="I34" s="111"/>
      <c r="J34" s="111"/>
      <c r="K34" s="111"/>
      <c r="L34" s="111"/>
      <c r="M34" s="111"/>
      <c r="N34" s="111"/>
      <c r="O34" s="111"/>
      <c r="P34" s="111"/>
      <c r="Q34" s="111"/>
    </row>
    <row r="35" spans="1:17" ht="58.5" customHeight="1" x14ac:dyDescent="0.25">
      <c r="A35" s="107" t="s">
        <v>397</v>
      </c>
      <c r="B35" s="110" t="s">
        <v>72</v>
      </c>
      <c r="C35" s="104" t="s">
        <v>456</v>
      </c>
      <c r="D35" s="111"/>
      <c r="E35" s="111"/>
      <c r="F35" s="111"/>
      <c r="G35" s="111"/>
      <c r="H35" s="111"/>
      <c r="I35" s="111"/>
      <c r="J35" s="111"/>
      <c r="K35" s="111"/>
      <c r="L35" s="111"/>
      <c r="M35" s="111"/>
      <c r="N35" s="111"/>
      <c r="O35" s="111"/>
      <c r="P35" s="111"/>
      <c r="Q35" s="111"/>
    </row>
    <row r="36" spans="1:17" ht="51.75" customHeight="1" x14ac:dyDescent="0.25">
      <c r="A36" s="107" t="s">
        <v>408</v>
      </c>
      <c r="B36" s="110" t="s">
        <v>395</v>
      </c>
      <c r="C36" s="104" t="s">
        <v>456</v>
      </c>
      <c r="D36" s="111"/>
      <c r="E36" s="111"/>
      <c r="F36" s="111"/>
      <c r="G36" s="111"/>
      <c r="H36" s="111"/>
      <c r="I36" s="111"/>
      <c r="J36" s="111"/>
      <c r="K36" s="111"/>
      <c r="L36" s="111"/>
      <c r="M36" s="111"/>
      <c r="N36" s="111"/>
      <c r="O36" s="111"/>
      <c r="P36" s="111"/>
      <c r="Q36" s="111"/>
    </row>
    <row r="37" spans="1:17" ht="43.5" customHeight="1" x14ac:dyDescent="0.25">
      <c r="A37" s="107" t="s">
        <v>398</v>
      </c>
      <c r="B37" s="110" t="s">
        <v>396</v>
      </c>
      <c r="C37" s="104" t="s">
        <v>567</v>
      </c>
      <c r="D37" s="111"/>
      <c r="E37" s="111"/>
      <c r="F37" s="111"/>
      <c r="G37" s="111"/>
      <c r="H37" s="111"/>
      <c r="I37" s="111"/>
      <c r="J37" s="111"/>
      <c r="K37" s="111"/>
      <c r="L37" s="111"/>
      <c r="M37" s="111"/>
      <c r="N37" s="111"/>
      <c r="O37" s="111"/>
      <c r="P37" s="111"/>
      <c r="Q37" s="111"/>
    </row>
    <row r="38" spans="1:17" ht="43.5" customHeight="1" x14ac:dyDescent="0.25">
      <c r="A38" s="107" t="s">
        <v>409</v>
      </c>
      <c r="B38" s="110" t="s">
        <v>230</v>
      </c>
      <c r="C38" s="104" t="s">
        <v>456</v>
      </c>
      <c r="D38" s="111"/>
      <c r="E38" s="111"/>
      <c r="F38" s="111"/>
      <c r="G38" s="111"/>
      <c r="H38" s="111"/>
      <c r="I38" s="111"/>
      <c r="J38" s="111"/>
      <c r="K38" s="111"/>
      <c r="L38" s="111"/>
      <c r="M38" s="111"/>
      <c r="N38" s="111"/>
      <c r="O38" s="111"/>
      <c r="P38" s="111"/>
      <c r="Q38" s="111"/>
    </row>
    <row r="39" spans="1:17" ht="23.25" customHeight="1" x14ac:dyDescent="0.25">
      <c r="A39" s="342"/>
      <c r="B39" s="343"/>
      <c r="C39" s="344"/>
      <c r="D39" s="111"/>
      <c r="E39" s="111"/>
      <c r="F39" s="111"/>
      <c r="G39" s="111"/>
      <c r="H39" s="111"/>
      <c r="I39" s="111"/>
      <c r="J39" s="111"/>
      <c r="K39" s="111"/>
      <c r="L39" s="111"/>
      <c r="M39" s="111"/>
      <c r="N39" s="111"/>
      <c r="O39" s="111"/>
      <c r="P39" s="111"/>
      <c r="Q39" s="111"/>
    </row>
    <row r="40" spans="1:17" ht="63" x14ac:dyDescent="0.25">
      <c r="A40" s="107" t="s">
        <v>399</v>
      </c>
      <c r="B40" s="110" t="s">
        <v>450</v>
      </c>
      <c r="C40" s="104" t="s">
        <v>568</v>
      </c>
      <c r="D40" s="111"/>
      <c r="E40" s="111"/>
      <c r="F40" s="111"/>
      <c r="G40" s="111"/>
      <c r="H40" s="111"/>
      <c r="I40" s="111"/>
      <c r="J40" s="111"/>
      <c r="K40" s="111"/>
      <c r="L40" s="111"/>
      <c r="M40" s="111"/>
      <c r="N40" s="111"/>
      <c r="O40" s="111"/>
      <c r="P40" s="111"/>
      <c r="Q40" s="111"/>
    </row>
    <row r="41" spans="1:17" ht="105.75" customHeight="1" x14ac:dyDescent="0.25">
      <c r="A41" s="107" t="s">
        <v>410</v>
      </c>
      <c r="B41" s="110" t="s">
        <v>432</v>
      </c>
      <c r="C41" s="104" t="s">
        <v>455</v>
      </c>
      <c r="D41" s="111"/>
      <c r="E41" s="111"/>
      <c r="F41" s="111"/>
      <c r="G41" s="111"/>
      <c r="H41" s="111"/>
      <c r="I41" s="111"/>
      <c r="J41" s="111"/>
      <c r="K41" s="111"/>
      <c r="L41" s="111"/>
      <c r="M41" s="111"/>
      <c r="N41" s="111"/>
      <c r="O41" s="111"/>
      <c r="P41" s="111"/>
      <c r="Q41" s="111"/>
    </row>
    <row r="42" spans="1:17" ht="83.25" customHeight="1" x14ac:dyDescent="0.25">
      <c r="A42" s="107" t="s">
        <v>400</v>
      </c>
      <c r="B42" s="110" t="s">
        <v>447</v>
      </c>
      <c r="C42" s="104" t="s">
        <v>455</v>
      </c>
      <c r="D42" s="111"/>
      <c r="E42" s="111"/>
      <c r="F42" s="111"/>
      <c r="G42" s="111"/>
      <c r="H42" s="111"/>
      <c r="I42" s="111"/>
      <c r="J42" s="111"/>
      <c r="K42" s="111"/>
      <c r="L42" s="111"/>
      <c r="M42" s="111"/>
      <c r="N42" s="111"/>
      <c r="O42" s="111"/>
      <c r="P42" s="111"/>
      <c r="Q42" s="111"/>
    </row>
    <row r="43" spans="1:17" ht="186" customHeight="1" x14ac:dyDescent="0.25">
      <c r="A43" s="107" t="s">
        <v>413</v>
      </c>
      <c r="B43" s="110" t="s">
        <v>414</v>
      </c>
      <c r="C43" s="104" t="s">
        <v>455</v>
      </c>
      <c r="D43" s="111"/>
      <c r="E43" s="111"/>
      <c r="F43" s="111"/>
      <c r="G43" s="111"/>
      <c r="H43" s="111"/>
      <c r="I43" s="111"/>
      <c r="J43" s="111"/>
      <c r="K43" s="111"/>
      <c r="L43" s="111"/>
      <c r="M43" s="111"/>
      <c r="N43" s="111"/>
      <c r="O43" s="111"/>
      <c r="P43" s="111"/>
      <c r="Q43" s="111"/>
    </row>
    <row r="44" spans="1:17" ht="111" customHeight="1" x14ac:dyDescent="0.25">
      <c r="A44" s="107" t="s">
        <v>401</v>
      </c>
      <c r="B44" s="110" t="s">
        <v>438</v>
      </c>
      <c r="C44" s="104" t="s">
        <v>486</v>
      </c>
      <c r="D44" s="111"/>
      <c r="E44" s="111"/>
      <c r="F44" s="111"/>
      <c r="G44" s="111"/>
      <c r="H44" s="111"/>
      <c r="I44" s="111"/>
      <c r="J44" s="111"/>
      <c r="K44" s="111"/>
      <c r="L44" s="111"/>
      <c r="M44" s="111"/>
      <c r="N44" s="111"/>
      <c r="O44" s="111"/>
      <c r="P44" s="111"/>
      <c r="Q44" s="111"/>
    </row>
    <row r="45" spans="1:17" ht="120" customHeight="1" x14ac:dyDescent="0.25">
      <c r="A45" s="107" t="s">
        <v>433</v>
      </c>
      <c r="B45" s="110" t="s">
        <v>439</v>
      </c>
      <c r="C45" s="104" t="s">
        <v>455</v>
      </c>
      <c r="D45" s="111"/>
      <c r="E45" s="111"/>
      <c r="F45" s="111"/>
      <c r="G45" s="111"/>
      <c r="H45" s="111"/>
      <c r="I45" s="111"/>
      <c r="J45" s="111"/>
      <c r="K45" s="111"/>
      <c r="L45" s="111"/>
      <c r="M45" s="111"/>
      <c r="N45" s="111"/>
      <c r="O45" s="111"/>
      <c r="P45" s="111"/>
      <c r="Q45" s="111"/>
    </row>
    <row r="46" spans="1:17" ht="101.25" customHeight="1" x14ac:dyDescent="0.25">
      <c r="A46" s="107" t="s">
        <v>402</v>
      </c>
      <c r="B46" s="110" t="s">
        <v>440</v>
      </c>
      <c r="C46" s="104" t="s">
        <v>455</v>
      </c>
      <c r="D46" s="111"/>
      <c r="E46" s="111"/>
      <c r="F46" s="111"/>
      <c r="G46" s="111"/>
      <c r="H46" s="111"/>
      <c r="I46" s="111"/>
      <c r="J46" s="111"/>
      <c r="K46" s="111"/>
      <c r="L46" s="111"/>
      <c r="M46" s="111"/>
      <c r="N46" s="111"/>
      <c r="O46" s="111"/>
      <c r="P46" s="111"/>
      <c r="Q46" s="111"/>
    </row>
    <row r="47" spans="1:17" ht="18.75" customHeight="1" x14ac:dyDescent="0.25">
      <c r="A47" s="342"/>
      <c r="B47" s="343"/>
      <c r="C47" s="344"/>
      <c r="D47" s="111"/>
      <c r="E47" s="111"/>
      <c r="F47" s="111"/>
      <c r="G47" s="111"/>
      <c r="H47" s="111"/>
      <c r="I47" s="111"/>
      <c r="J47" s="111"/>
      <c r="K47" s="111"/>
      <c r="L47" s="111"/>
      <c r="M47" s="111"/>
      <c r="N47" s="111"/>
      <c r="O47" s="111"/>
      <c r="P47" s="111"/>
      <c r="Q47" s="111"/>
    </row>
    <row r="48" spans="1:17" ht="75.75" customHeight="1" x14ac:dyDescent="0.25">
      <c r="A48" s="107" t="s">
        <v>434</v>
      </c>
      <c r="B48" s="110" t="s">
        <v>448</v>
      </c>
      <c r="C48" s="113">
        <f>'6.2. Паспорт фин осв ввод'!AF24</f>
        <v>0</v>
      </c>
      <c r="D48" s="111"/>
      <c r="E48" s="111"/>
      <c r="F48" s="111"/>
      <c r="G48" s="111"/>
      <c r="H48" s="111"/>
      <c r="I48" s="111"/>
      <c r="J48" s="111"/>
      <c r="K48" s="111"/>
      <c r="L48" s="111"/>
      <c r="M48" s="111"/>
      <c r="N48" s="111"/>
      <c r="O48" s="111"/>
      <c r="P48" s="111"/>
      <c r="Q48" s="111"/>
    </row>
    <row r="49" spans="1:17" ht="71.25" customHeight="1" x14ac:dyDescent="0.25">
      <c r="A49" s="107" t="s">
        <v>403</v>
      </c>
      <c r="B49" s="110" t="s">
        <v>449</v>
      </c>
      <c r="C49" s="113">
        <f>'6.2. Паспорт фин осв ввод'!AF30</f>
        <v>0</v>
      </c>
      <c r="D49" s="111"/>
      <c r="E49" s="111"/>
      <c r="F49" s="111"/>
      <c r="G49" s="111"/>
      <c r="H49" s="111"/>
      <c r="I49" s="111"/>
      <c r="J49" s="111"/>
      <c r="K49" s="111"/>
      <c r="L49" s="111"/>
      <c r="M49" s="111"/>
      <c r="N49" s="111"/>
      <c r="O49" s="111"/>
      <c r="P49" s="111"/>
      <c r="Q49" s="111"/>
    </row>
    <row r="50" spans="1:17" x14ac:dyDescent="0.25">
      <c r="A50" s="111"/>
      <c r="B50" s="111"/>
      <c r="C50" s="111"/>
      <c r="D50" s="111"/>
      <c r="E50" s="111"/>
      <c r="F50" s="111"/>
      <c r="G50" s="111"/>
      <c r="H50" s="111"/>
      <c r="I50" s="111"/>
      <c r="J50" s="111"/>
      <c r="K50" s="111"/>
      <c r="L50" s="111"/>
      <c r="M50" s="111"/>
      <c r="N50" s="111"/>
      <c r="O50" s="111"/>
      <c r="P50" s="111"/>
      <c r="Q50" s="111"/>
    </row>
    <row r="51" spans="1:17" x14ac:dyDescent="0.25">
      <c r="A51" s="111"/>
      <c r="B51" s="111"/>
      <c r="C51" s="111"/>
      <c r="D51" s="111"/>
      <c r="E51" s="111"/>
      <c r="F51" s="111"/>
      <c r="G51" s="111"/>
      <c r="H51" s="111"/>
      <c r="I51" s="111"/>
      <c r="J51" s="111"/>
      <c r="K51" s="111"/>
      <c r="L51" s="111"/>
      <c r="M51" s="111"/>
      <c r="N51" s="111"/>
      <c r="O51" s="111"/>
      <c r="P51" s="111"/>
      <c r="Q51" s="111"/>
    </row>
    <row r="52" spans="1:17" x14ac:dyDescent="0.25">
      <c r="A52" s="111"/>
      <c r="B52" s="111"/>
      <c r="C52" s="111"/>
      <c r="D52" s="111"/>
      <c r="E52" s="111"/>
      <c r="F52" s="111"/>
      <c r="G52" s="111"/>
      <c r="H52" s="111"/>
      <c r="I52" s="111"/>
      <c r="J52" s="111"/>
      <c r="K52" s="111"/>
      <c r="L52" s="111"/>
      <c r="M52" s="111"/>
      <c r="N52" s="111"/>
      <c r="O52" s="111"/>
      <c r="P52" s="111"/>
      <c r="Q52" s="111"/>
    </row>
    <row r="53" spans="1:17" x14ac:dyDescent="0.25">
      <c r="A53" s="111"/>
      <c r="B53" s="111"/>
      <c r="C53" s="111"/>
      <c r="D53" s="111"/>
      <c r="E53" s="111"/>
      <c r="F53" s="111"/>
      <c r="G53" s="111"/>
      <c r="H53" s="111"/>
      <c r="I53" s="111"/>
      <c r="J53" s="111"/>
      <c r="K53" s="111"/>
      <c r="L53" s="111"/>
      <c r="M53" s="111"/>
      <c r="N53" s="111"/>
      <c r="O53" s="111"/>
      <c r="P53" s="111"/>
      <c r="Q53" s="111"/>
    </row>
    <row r="54" spans="1:17" x14ac:dyDescent="0.25">
      <c r="A54" s="111"/>
      <c r="B54" s="111"/>
      <c r="C54" s="111"/>
      <c r="D54" s="111"/>
      <c r="E54" s="111"/>
      <c r="F54" s="111"/>
      <c r="G54" s="111"/>
      <c r="H54" s="111"/>
      <c r="I54" s="111"/>
      <c r="J54" s="111"/>
      <c r="K54" s="111"/>
      <c r="L54" s="111"/>
      <c r="M54" s="111"/>
      <c r="N54" s="111"/>
      <c r="O54" s="111"/>
      <c r="P54" s="111"/>
      <c r="Q54" s="111"/>
    </row>
    <row r="55" spans="1:17" x14ac:dyDescent="0.25">
      <c r="A55" s="111"/>
      <c r="B55" s="111"/>
      <c r="C55" s="111"/>
      <c r="D55" s="111"/>
      <c r="E55" s="111"/>
      <c r="F55" s="111"/>
      <c r="G55" s="111"/>
      <c r="H55" s="111"/>
      <c r="I55" s="111"/>
      <c r="J55" s="111"/>
      <c r="K55" s="111"/>
      <c r="L55" s="111"/>
      <c r="M55" s="111"/>
      <c r="N55" s="111"/>
      <c r="O55" s="111"/>
      <c r="P55" s="111"/>
      <c r="Q55" s="111"/>
    </row>
    <row r="56" spans="1:17" x14ac:dyDescent="0.25">
      <c r="A56" s="111"/>
      <c r="B56" s="111"/>
      <c r="C56" s="111"/>
      <c r="D56" s="111"/>
      <c r="E56" s="111"/>
      <c r="F56" s="111"/>
      <c r="G56" s="111"/>
      <c r="H56" s="111"/>
      <c r="I56" s="111"/>
      <c r="J56" s="111"/>
      <c r="K56" s="111"/>
      <c r="L56" s="111"/>
      <c r="M56" s="111"/>
      <c r="N56" s="111"/>
      <c r="O56" s="111"/>
      <c r="P56" s="111"/>
      <c r="Q56" s="111"/>
    </row>
    <row r="57" spans="1:17" x14ac:dyDescent="0.25">
      <c r="A57" s="111"/>
      <c r="B57" s="111"/>
      <c r="C57" s="111"/>
      <c r="D57" s="111"/>
      <c r="E57" s="111"/>
      <c r="F57" s="111"/>
      <c r="G57" s="111"/>
      <c r="H57" s="111"/>
      <c r="I57" s="111"/>
      <c r="J57" s="111"/>
      <c r="K57" s="111"/>
      <c r="L57" s="111"/>
      <c r="M57" s="111"/>
      <c r="N57" s="111"/>
      <c r="O57" s="111"/>
      <c r="P57" s="111"/>
      <c r="Q57" s="111"/>
    </row>
    <row r="58" spans="1:17" x14ac:dyDescent="0.25">
      <c r="A58" s="111"/>
      <c r="B58" s="111"/>
      <c r="C58" s="111"/>
      <c r="D58" s="111"/>
      <c r="E58" s="111"/>
      <c r="F58" s="111"/>
      <c r="G58" s="111"/>
      <c r="H58" s="111"/>
      <c r="I58" s="111"/>
      <c r="J58" s="111"/>
      <c r="K58" s="111"/>
      <c r="L58" s="111"/>
      <c r="M58" s="111"/>
      <c r="N58" s="111"/>
      <c r="O58" s="111"/>
      <c r="P58" s="111"/>
      <c r="Q58" s="111"/>
    </row>
    <row r="59" spans="1:17" x14ac:dyDescent="0.25">
      <c r="A59" s="111"/>
      <c r="B59" s="111"/>
      <c r="C59" s="111"/>
      <c r="D59" s="111"/>
      <c r="E59" s="111"/>
      <c r="F59" s="111"/>
      <c r="G59" s="111"/>
      <c r="H59" s="111"/>
      <c r="I59" s="111"/>
      <c r="J59" s="111"/>
      <c r="K59" s="111"/>
      <c r="L59" s="111"/>
      <c r="M59" s="111"/>
      <c r="N59" s="111"/>
      <c r="O59" s="111"/>
      <c r="P59" s="111"/>
      <c r="Q59" s="111"/>
    </row>
    <row r="60" spans="1:17" x14ac:dyDescent="0.25">
      <c r="A60" s="111"/>
      <c r="B60" s="111"/>
      <c r="C60" s="111"/>
      <c r="D60" s="111"/>
      <c r="E60" s="111"/>
      <c r="F60" s="111"/>
      <c r="G60" s="111"/>
      <c r="H60" s="111"/>
      <c r="I60" s="111"/>
      <c r="J60" s="111"/>
      <c r="K60" s="111"/>
      <c r="L60" s="111"/>
      <c r="M60" s="111"/>
      <c r="N60" s="111"/>
      <c r="O60" s="111"/>
      <c r="P60" s="111"/>
      <c r="Q60" s="111"/>
    </row>
    <row r="61" spans="1:17" x14ac:dyDescent="0.25">
      <c r="A61" s="111"/>
      <c r="B61" s="111"/>
      <c r="C61" s="111"/>
      <c r="D61" s="111"/>
      <c r="E61" s="111"/>
      <c r="F61" s="111"/>
      <c r="G61" s="111"/>
      <c r="H61" s="111"/>
      <c r="I61" s="111"/>
      <c r="J61" s="111"/>
      <c r="K61" s="111"/>
      <c r="L61" s="111"/>
      <c r="M61" s="111"/>
      <c r="N61" s="111"/>
      <c r="O61" s="111"/>
      <c r="P61" s="111"/>
      <c r="Q61" s="111"/>
    </row>
    <row r="62" spans="1:17" x14ac:dyDescent="0.25">
      <c r="A62" s="111"/>
      <c r="B62" s="111"/>
      <c r="C62" s="111"/>
      <c r="D62" s="111"/>
      <c r="E62" s="111"/>
      <c r="F62" s="111"/>
      <c r="G62" s="111"/>
      <c r="H62" s="111"/>
      <c r="I62" s="111"/>
      <c r="J62" s="111"/>
      <c r="K62" s="111"/>
      <c r="L62" s="111"/>
      <c r="M62" s="111"/>
      <c r="N62" s="111"/>
      <c r="O62" s="111"/>
      <c r="P62" s="111"/>
      <c r="Q62" s="111"/>
    </row>
    <row r="63" spans="1:17" x14ac:dyDescent="0.25">
      <c r="A63" s="111"/>
      <c r="B63" s="111"/>
      <c r="C63" s="111"/>
      <c r="D63" s="111"/>
      <c r="E63" s="111"/>
      <c r="F63" s="111"/>
      <c r="G63" s="111"/>
      <c r="H63" s="111"/>
      <c r="I63" s="111"/>
      <c r="J63" s="111"/>
      <c r="K63" s="111"/>
      <c r="L63" s="111"/>
      <c r="M63" s="111"/>
      <c r="N63" s="111"/>
      <c r="O63" s="111"/>
      <c r="P63" s="111"/>
      <c r="Q63" s="111"/>
    </row>
    <row r="64" spans="1:17" x14ac:dyDescent="0.25">
      <c r="A64" s="111"/>
      <c r="B64" s="111"/>
      <c r="C64" s="111"/>
      <c r="D64" s="111"/>
      <c r="E64" s="111"/>
      <c r="F64" s="111"/>
      <c r="G64" s="111"/>
      <c r="H64" s="111"/>
      <c r="I64" s="111"/>
      <c r="J64" s="111"/>
      <c r="K64" s="111"/>
      <c r="L64" s="111"/>
      <c r="M64" s="111"/>
      <c r="N64" s="111"/>
      <c r="O64" s="111"/>
      <c r="P64" s="111"/>
      <c r="Q64" s="111"/>
    </row>
    <row r="65" spans="1:17" x14ac:dyDescent="0.25">
      <c r="A65" s="111"/>
      <c r="B65" s="111"/>
      <c r="C65" s="111"/>
      <c r="D65" s="111"/>
      <c r="E65" s="111"/>
      <c r="F65" s="111"/>
      <c r="G65" s="111"/>
      <c r="H65" s="111"/>
      <c r="I65" s="111"/>
      <c r="J65" s="111"/>
      <c r="K65" s="111"/>
      <c r="L65" s="111"/>
      <c r="M65" s="111"/>
      <c r="N65" s="111"/>
      <c r="O65" s="111"/>
      <c r="P65" s="111"/>
      <c r="Q65" s="111"/>
    </row>
    <row r="66" spans="1:17" x14ac:dyDescent="0.25">
      <c r="A66" s="111"/>
      <c r="B66" s="111"/>
      <c r="C66" s="111"/>
      <c r="D66" s="111"/>
      <c r="E66" s="111"/>
      <c r="F66" s="111"/>
      <c r="G66" s="111"/>
      <c r="H66" s="111"/>
      <c r="I66" s="111"/>
      <c r="J66" s="111"/>
      <c r="K66" s="111"/>
      <c r="L66" s="111"/>
      <c r="M66" s="111"/>
      <c r="N66" s="111"/>
      <c r="O66" s="111"/>
      <c r="P66" s="111"/>
      <c r="Q66" s="111"/>
    </row>
    <row r="67" spans="1:17" x14ac:dyDescent="0.25">
      <c r="A67" s="111"/>
      <c r="B67" s="111"/>
      <c r="C67" s="111"/>
      <c r="D67" s="111"/>
      <c r="E67" s="111"/>
      <c r="F67" s="111"/>
      <c r="G67" s="111"/>
      <c r="H67" s="111"/>
      <c r="I67" s="111"/>
      <c r="J67" s="111"/>
      <c r="K67" s="111"/>
      <c r="L67" s="111"/>
      <c r="M67" s="111"/>
      <c r="N67" s="111"/>
      <c r="O67" s="111"/>
      <c r="P67" s="111"/>
      <c r="Q67" s="111"/>
    </row>
    <row r="68" spans="1:17" x14ac:dyDescent="0.25">
      <c r="A68" s="111"/>
      <c r="B68" s="111"/>
      <c r="C68" s="111"/>
      <c r="D68" s="111"/>
      <c r="E68" s="111"/>
      <c r="F68" s="111"/>
      <c r="G68" s="111"/>
      <c r="H68" s="111"/>
      <c r="I68" s="111"/>
      <c r="J68" s="111"/>
      <c r="K68" s="111"/>
      <c r="L68" s="111"/>
      <c r="M68" s="111"/>
      <c r="N68" s="111"/>
      <c r="O68" s="111"/>
      <c r="P68" s="111"/>
      <c r="Q68" s="111"/>
    </row>
    <row r="69" spans="1:17" x14ac:dyDescent="0.25">
      <c r="A69" s="111"/>
      <c r="B69" s="111"/>
      <c r="C69" s="111"/>
      <c r="D69" s="111"/>
      <c r="E69" s="111"/>
      <c r="F69" s="111"/>
      <c r="G69" s="111"/>
      <c r="H69" s="111"/>
      <c r="I69" s="111"/>
      <c r="J69" s="111"/>
      <c r="K69" s="111"/>
      <c r="L69" s="111"/>
      <c r="M69" s="111"/>
      <c r="N69" s="111"/>
      <c r="O69" s="111"/>
      <c r="P69" s="111"/>
      <c r="Q69" s="111"/>
    </row>
    <row r="70" spans="1:17" x14ac:dyDescent="0.25">
      <c r="A70" s="111"/>
      <c r="B70" s="111"/>
      <c r="C70" s="111"/>
      <c r="D70" s="111"/>
      <c r="E70" s="111"/>
      <c r="F70" s="111"/>
      <c r="G70" s="111"/>
      <c r="H70" s="111"/>
      <c r="I70" s="111"/>
      <c r="J70" s="111"/>
      <c r="K70" s="111"/>
      <c r="L70" s="111"/>
      <c r="M70" s="111"/>
      <c r="N70" s="111"/>
      <c r="O70" s="111"/>
      <c r="P70" s="111"/>
      <c r="Q70" s="111"/>
    </row>
    <row r="71" spans="1:17" x14ac:dyDescent="0.25">
      <c r="A71" s="111"/>
      <c r="B71" s="111"/>
      <c r="C71" s="111"/>
      <c r="D71" s="111"/>
      <c r="E71" s="111"/>
      <c r="F71" s="111"/>
      <c r="G71" s="111"/>
      <c r="H71" s="111"/>
      <c r="I71" s="111"/>
      <c r="J71" s="111"/>
      <c r="K71" s="111"/>
      <c r="L71" s="111"/>
      <c r="M71" s="111"/>
      <c r="N71" s="111"/>
      <c r="O71" s="111"/>
      <c r="P71" s="111"/>
      <c r="Q71" s="111"/>
    </row>
    <row r="72" spans="1:17" x14ac:dyDescent="0.25">
      <c r="A72" s="111"/>
      <c r="B72" s="111"/>
      <c r="C72" s="111"/>
      <c r="D72" s="111"/>
      <c r="E72" s="111"/>
      <c r="F72" s="111"/>
      <c r="G72" s="111"/>
      <c r="H72" s="111"/>
      <c r="I72" s="111"/>
      <c r="J72" s="111"/>
      <c r="K72" s="111"/>
      <c r="L72" s="111"/>
      <c r="M72" s="111"/>
      <c r="N72" s="111"/>
      <c r="O72" s="111"/>
      <c r="P72" s="111"/>
      <c r="Q72" s="111"/>
    </row>
    <row r="73" spans="1:17" x14ac:dyDescent="0.25">
      <c r="A73" s="111"/>
      <c r="B73" s="111"/>
      <c r="C73" s="111"/>
      <c r="D73" s="111"/>
      <c r="E73" s="111"/>
      <c r="F73" s="111"/>
      <c r="G73" s="111"/>
      <c r="H73" s="111"/>
      <c r="I73" s="111"/>
      <c r="J73" s="111"/>
      <c r="K73" s="111"/>
      <c r="L73" s="111"/>
      <c r="M73" s="111"/>
      <c r="N73" s="111"/>
      <c r="O73" s="111"/>
      <c r="P73" s="111"/>
      <c r="Q73" s="111"/>
    </row>
    <row r="74" spans="1:17" x14ac:dyDescent="0.25">
      <c r="A74" s="111"/>
      <c r="B74" s="111"/>
      <c r="C74" s="111"/>
      <c r="D74" s="111"/>
      <c r="E74" s="111"/>
      <c r="F74" s="111"/>
      <c r="G74" s="111"/>
      <c r="H74" s="111"/>
      <c r="I74" s="111"/>
      <c r="J74" s="111"/>
      <c r="K74" s="111"/>
      <c r="L74" s="111"/>
      <c r="M74" s="111"/>
      <c r="N74" s="111"/>
      <c r="O74" s="111"/>
      <c r="P74" s="111"/>
      <c r="Q74" s="111"/>
    </row>
    <row r="75" spans="1:17" x14ac:dyDescent="0.25">
      <c r="A75" s="111"/>
      <c r="B75" s="111"/>
      <c r="C75" s="111"/>
      <c r="D75" s="111"/>
      <c r="E75" s="111"/>
      <c r="F75" s="111"/>
      <c r="G75" s="111"/>
      <c r="H75" s="111"/>
      <c r="I75" s="111"/>
      <c r="J75" s="111"/>
      <c r="K75" s="111"/>
      <c r="L75" s="111"/>
      <c r="M75" s="111"/>
      <c r="N75" s="111"/>
      <c r="O75" s="111"/>
      <c r="P75" s="111"/>
      <c r="Q75" s="111"/>
    </row>
    <row r="76" spans="1:17" x14ac:dyDescent="0.25">
      <c r="A76" s="111"/>
      <c r="B76" s="111"/>
      <c r="C76" s="111"/>
      <c r="D76" s="111"/>
      <c r="E76" s="111"/>
      <c r="F76" s="111"/>
      <c r="G76" s="111"/>
      <c r="H76" s="111"/>
      <c r="I76" s="111"/>
      <c r="J76" s="111"/>
      <c r="K76" s="111"/>
      <c r="L76" s="111"/>
      <c r="M76" s="111"/>
      <c r="N76" s="111"/>
      <c r="O76" s="111"/>
      <c r="P76" s="111"/>
      <c r="Q76" s="111"/>
    </row>
    <row r="77" spans="1:17" x14ac:dyDescent="0.25">
      <c r="A77" s="111"/>
      <c r="B77" s="111"/>
      <c r="C77" s="111"/>
      <c r="D77" s="111"/>
      <c r="E77" s="111"/>
      <c r="F77" s="111"/>
      <c r="G77" s="111"/>
      <c r="H77" s="111"/>
      <c r="I77" s="111"/>
      <c r="J77" s="111"/>
      <c r="K77" s="111"/>
      <c r="L77" s="111"/>
      <c r="M77" s="111"/>
      <c r="N77" s="111"/>
      <c r="O77" s="111"/>
      <c r="P77" s="111"/>
      <c r="Q77" s="111"/>
    </row>
    <row r="78" spans="1:17" x14ac:dyDescent="0.25">
      <c r="A78" s="111"/>
      <c r="B78" s="111"/>
      <c r="C78" s="111"/>
      <c r="D78" s="111"/>
      <c r="E78" s="111"/>
      <c r="F78" s="111"/>
      <c r="G78" s="111"/>
      <c r="H78" s="111"/>
      <c r="I78" s="111"/>
      <c r="J78" s="111"/>
      <c r="K78" s="111"/>
      <c r="L78" s="111"/>
      <c r="M78" s="111"/>
      <c r="N78" s="111"/>
      <c r="O78" s="111"/>
      <c r="P78" s="111"/>
      <c r="Q78" s="111"/>
    </row>
    <row r="79" spans="1:17" x14ac:dyDescent="0.25">
      <c r="A79" s="111"/>
      <c r="B79" s="111"/>
      <c r="C79" s="111"/>
      <c r="D79" s="111"/>
      <c r="E79" s="111"/>
      <c r="F79" s="111"/>
      <c r="G79" s="111"/>
      <c r="H79" s="111"/>
      <c r="I79" s="111"/>
      <c r="J79" s="111"/>
      <c r="K79" s="111"/>
      <c r="L79" s="111"/>
      <c r="M79" s="111"/>
      <c r="N79" s="111"/>
      <c r="O79" s="111"/>
      <c r="P79" s="111"/>
      <c r="Q79" s="111"/>
    </row>
    <row r="80" spans="1:17" x14ac:dyDescent="0.25">
      <c r="A80" s="111"/>
      <c r="B80" s="111"/>
      <c r="C80" s="111"/>
      <c r="D80" s="111"/>
      <c r="E80" s="111"/>
      <c r="F80" s="111"/>
      <c r="G80" s="111"/>
      <c r="H80" s="111"/>
      <c r="I80" s="111"/>
      <c r="J80" s="111"/>
      <c r="K80" s="111"/>
      <c r="L80" s="111"/>
      <c r="M80" s="111"/>
      <c r="N80" s="111"/>
      <c r="O80" s="111"/>
      <c r="P80" s="111"/>
      <c r="Q80" s="111"/>
    </row>
    <row r="81" spans="1:17" x14ac:dyDescent="0.25">
      <c r="A81" s="111"/>
      <c r="B81" s="111"/>
      <c r="C81" s="111"/>
      <c r="D81" s="111"/>
      <c r="E81" s="111"/>
      <c r="F81" s="111"/>
      <c r="G81" s="111"/>
      <c r="H81" s="111"/>
      <c r="I81" s="111"/>
      <c r="J81" s="111"/>
      <c r="K81" s="111"/>
      <c r="L81" s="111"/>
      <c r="M81" s="111"/>
      <c r="N81" s="111"/>
      <c r="O81" s="111"/>
      <c r="P81" s="111"/>
      <c r="Q81" s="111"/>
    </row>
    <row r="82" spans="1:17" x14ac:dyDescent="0.25">
      <c r="A82" s="111"/>
      <c r="B82" s="111"/>
      <c r="C82" s="111"/>
      <c r="D82" s="111"/>
      <c r="E82" s="111"/>
      <c r="F82" s="111"/>
      <c r="G82" s="111"/>
      <c r="H82" s="111"/>
      <c r="I82" s="111"/>
      <c r="J82" s="111"/>
      <c r="K82" s="111"/>
      <c r="L82" s="111"/>
      <c r="M82" s="111"/>
      <c r="N82" s="111"/>
      <c r="O82" s="111"/>
      <c r="P82" s="111"/>
      <c r="Q82" s="111"/>
    </row>
    <row r="83" spans="1:17" x14ac:dyDescent="0.25">
      <c r="A83" s="111"/>
      <c r="B83" s="111"/>
      <c r="C83" s="111"/>
      <c r="D83" s="111"/>
      <c r="E83" s="111"/>
      <c r="F83" s="111"/>
      <c r="G83" s="111"/>
      <c r="H83" s="111"/>
      <c r="I83" s="111"/>
      <c r="J83" s="111"/>
      <c r="K83" s="111"/>
      <c r="L83" s="111"/>
      <c r="M83" s="111"/>
      <c r="N83" s="111"/>
      <c r="O83" s="111"/>
      <c r="P83" s="111"/>
      <c r="Q83" s="111"/>
    </row>
    <row r="84" spans="1:17" x14ac:dyDescent="0.25">
      <c r="A84" s="111"/>
      <c r="B84" s="111"/>
      <c r="C84" s="111"/>
      <c r="D84" s="111"/>
      <c r="E84" s="111"/>
      <c r="F84" s="111"/>
      <c r="G84" s="111"/>
      <c r="H84" s="111"/>
      <c r="I84" s="111"/>
      <c r="J84" s="111"/>
      <c r="K84" s="111"/>
      <c r="L84" s="111"/>
      <c r="M84" s="111"/>
      <c r="N84" s="111"/>
      <c r="O84" s="111"/>
      <c r="P84" s="111"/>
      <c r="Q84" s="111"/>
    </row>
    <row r="85" spans="1:17" x14ac:dyDescent="0.25">
      <c r="A85" s="111"/>
      <c r="B85" s="111"/>
      <c r="C85" s="111"/>
      <c r="D85" s="111"/>
      <c r="E85" s="111"/>
      <c r="F85" s="111"/>
      <c r="G85" s="111"/>
      <c r="H85" s="111"/>
      <c r="I85" s="111"/>
      <c r="J85" s="111"/>
      <c r="K85" s="111"/>
      <c r="L85" s="111"/>
      <c r="M85" s="111"/>
      <c r="N85" s="111"/>
      <c r="O85" s="111"/>
      <c r="P85" s="111"/>
      <c r="Q85" s="111"/>
    </row>
    <row r="86" spans="1:17" x14ac:dyDescent="0.25">
      <c r="A86" s="111"/>
      <c r="B86" s="111"/>
      <c r="C86" s="111"/>
      <c r="D86" s="111"/>
      <c r="E86" s="111"/>
      <c r="F86" s="111"/>
      <c r="G86" s="111"/>
      <c r="H86" s="111"/>
      <c r="I86" s="111"/>
      <c r="J86" s="111"/>
      <c r="K86" s="111"/>
      <c r="L86" s="111"/>
      <c r="M86" s="111"/>
      <c r="N86" s="111"/>
      <c r="O86" s="111"/>
      <c r="P86" s="111"/>
      <c r="Q86" s="111"/>
    </row>
    <row r="87" spans="1:17" x14ac:dyDescent="0.25">
      <c r="A87" s="111"/>
      <c r="B87" s="111"/>
      <c r="C87" s="111"/>
      <c r="D87" s="111"/>
      <c r="E87" s="111"/>
      <c r="F87" s="111"/>
      <c r="G87" s="111"/>
      <c r="H87" s="111"/>
      <c r="I87" s="111"/>
      <c r="J87" s="111"/>
      <c r="K87" s="111"/>
      <c r="L87" s="111"/>
      <c r="M87" s="111"/>
      <c r="N87" s="111"/>
      <c r="O87" s="111"/>
      <c r="P87" s="111"/>
      <c r="Q87" s="111"/>
    </row>
    <row r="88" spans="1:17" x14ac:dyDescent="0.25">
      <c r="A88" s="111"/>
      <c r="B88" s="111"/>
      <c r="C88" s="111"/>
      <c r="D88" s="111"/>
      <c r="E88" s="111"/>
      <c r="F88" s="111"/>
      <c r="G88" s="111"/>
      <c r="H88" s="111"/>
      <c r="I88" s="111"/>
      <c r="J88" s="111"/>
      <c r="K88" s="111"/>
      <c r="L88" s="111"/>
      <c r="M88" s="111"/>
      <c r="N88" s="111"/>
      <c r="O88" s="111"/>
      <c r="P88" s="111"/>
      <c r="Q88" s="111"/>
    </row>
    <row r="89" spans="1:17" x14ac:dyDescent="0.25">
      <c r="A89" s="111"/>
      <c r="B89" s="111"/>
      <c r="C89" s="111"/>
      <c r="D89" s="111"/>
      <c r="E89" s="111"/>
      <c r="F89" s="111"/>
      <c r="G89" s="111"/>
      <c r="H89" s="111"/>
      <c r="I89" s="111"/>
      <c r="J89" s="111"/>
      <c r="K89" s="111"/>
      <c r="L89" s="111"/>
      <c r="M89" s="111"/>
      <c r="N89" s="111"/>
      <c r="O89" s="111"/>
      <c r="P89" s="111"/>
      <c r="Q89" s="111"/>
    </row>
    <row r="90" spans="1:17" x14ac:dyDescent="0.25">
      <c r="A90" s="111"/>
      <c r="B90" s="111"/>
      <c r="C90" s="111"/>
      <c r="D90" s="111"/>
      <c r="E90" s="111"/>
      <c r="F90" s="111"/>
      <c r="G90" s="111"/>
      <c r="H90" s="111"/>
      <c r="I90" s="111"/>
      <c r="J90" s="111"/>
      <c r="K90" s="111"/>
      <c r="L90" s="111"/>
      <c r="M90" s="111"/>
      <c r="N90" s="111"/>
      <c r="O90" s="111"/>
      <c r="P90" s="111"/>
      <c r="Q90" s="111"/>
    </row>
    <row r="91" spans="1:17" x14ac:dyDescent="0.25">
      <c r="A91" s="111"/>
      <c r="B91" s="111"/>
      <c r="C91" s="111"/>
      <c r="D91" s="111"/>
      <c r="E91" s="111"/>
      <c r="F91" s="111"/>
      <c r="G91" s="111"/>
      <c r="H91" s="111"/>
      <c r="I91" s="111"/>
      <c r="J91" s="111"/>
      <c r="K91" s="111"/>
      <c r="L91" s="111"/>
      <c r="M91" s="111"/>
      <c r="N91" s="111"/>
      <c r="O91" s="111"/>
      <c r="P91" s="111"/>
      <c r="Q91" s="111"/>
    </row>
    <row r="92" spans="1:17" x14ac:dyDescent="0.25">
      <c r="A92" s="111"/>
      <c r="B92" s="111"/>
      <c r="C92" s="111"/>
      <c r="D92" s="111"/>
      <c r="E92" s="111"/>
      <c r="F92" s="111"/>
      <c r="G92" s="111"/>
      <c r="H92" s="111"/>
      <c r="I92" s="111"/>
      <c r="J92" s="111"/>
      <c r="K92" s="111"/>
      <c r="L92" s="111"/>
      <c r="M92" s="111"/>
      <c r="N92" s="111"/>
      <c r="O92" s="111"/>
      <c r="P92" s="111"/>
      <c r="Q92" s="111"/>
    </row>
    <row r="93" spans="1:17" x14ac:dyDescent="0.25">
      <c r="A93" s="111"/>
      <c r="B93" s="111"/>
      <c r="C93" s="111"/>
      <c r="D93" s="111"/>
      <c r="E93" s="111"/>
      <c r="F93" s="111"/>
      <c r="G93" s="111"/>
      <c r="H93" s="111"/>
      <c r="I93" s="111"/>
      <c r="J93" s="111"/>
      <c r="K93" s="111"/>
      <c r="L93" s="111"/>
      <c r="M93" s="111"/>
      <c r="N93" s="111"/>
      <c r="O93" s="111"/>
      <c r="P93" s="111"/>
      <c r="Q93" s="111"/>
    </row>
    <row r="94" spans="1:17" x14ac:dyDescent="0.25">
      <c r="A94" s="111"/>
      <c r="B94" s="111"/>
      <c r="C94" s="111"/>
      <c r="D94" s="111"/>
      <c r="E94" s="111"/>
      <c r="F94" s="111"/>
      <c r="G94" s="111"/>
      <c r="H94" s="111"/>
      <c r="I94" s="111"/>
      <c r="J94" s="111"/>
      <c r="K94" s="111"/>
      <c r="L94" s="111"/>
      <c r="M94" s="111"/>
      <c r="N94" s="111"/>
      <c r="O94" s="111"/>
      <c r="P94" s="111"/>
      <c r="Q94" s="111"/>
    </row>
    <row r="95" spans="1:17" x14ac:dyDescent="0.25">
      <c r="A95" s="111"/>
      <c r="B95" s="111"/>
      <c r="C95" s="111"/>
      <c r="D95" s="111"/>
      <c r="E95" s="111"/>
      <c r="F95" s="111"/>
      <c r="G95" s="111"/>
      <c r="H95" s="111"/>
      <c r="I95" s="111"/>
      <c r="J95" s="111"/>
      <c r="K95" s="111"/>
      <c r="L95" s="111"/>
      <c r="M95" s="111"/>
      <c r="N95" s="111"/>
      <c r="O95" s="111"/>
      <c r="P95" s="111"/>
      <c r="Q95" s="111"/>
    </row>
    <row r="96" spans="1:17" x14ac:dyDescent="0.25">
      <c r="A96" s="111"/>
      <c r="B96" s="111"/>
      <c r="C96" s="111"/>
      <c r="D96" s="111"/>
      <c r="E96" s="111"/>
      <c r="F96" s="111"/>
      <c r="G96" s="111"/>
      <c r="H96" s="111"/>
      <c r="I96" s="111"/>
      <c r="J96" s="111"/>
      <c r="K96" s="111"/>
      <c r="L96" s="111"/>
      <c r="M96" s="111"/>
      <c r="N96" s="111"/>
      <c r="O96" s="111"/>
      <c r="P96" s="111"/>
      <c r="Q96" s="111"/>
    </row>
    <row r="97" spans="1:17" x14ac:dyDescent="0.25">
      <c r="A97" s="111"/>
      <c r="B97" s="111"/>
      <c r="C97" s="111"/>
      <c r="D97" s="111"/>
      <c r="E97" s="111"/>
      <c r="F97" s="111"/>
      <c r="G97" s="111"/>
      <c r="H97" s="111"/>
      <c r="I97" s="111"/>
      <c r="J97" s="111"/>
      <c r="K97" s="111"/>
      <c r="L97" s="111"/>
      <c r="M97" s="111"/>
      <c r="N97" s="111"/>
      <c r="O97" s="111"/>
      <c r="P97" s="111"/>
      <c r="Q97" s="111"/>
    </row>
    <row r="98" spans="1:17" x14ac:dyDescent="0.25">
      <c r="A98" s="111"/>
      <c r="B98" s="111"/>
      <c r="C98" s="111"/>
      <c r="D98" s="111"/>
      <c r="E98" s="111"/>
      <c r="F98" s="111"/>
      <c r="G98" s="111"/>
      <c r="H98" s="111"/>
      <c r="I98" s="111"/>
      <c r="J98" s="111"/>
      <c r="K98" s="111"/>
      <c r="L98" s="111"/>
      <c r="M98" s="111"/>
      <c r="N98" s="111"/>
      <c r="O98" s="111"/>
      <c r="P98" s="111"/>
      <c r="Q98" s="111"/>
    </row>
    <row r="99" spans="1:17" x14ac:dyDescent="0.25">
      <c r="A99" s="111"/>
      <c r="B99" s="111"/>
      <c r="C99" s="111"/>
      <c r="D99" s="111"/>
      <c r="E99" s="111"/>
      <c r="F99" s="111"/>
      <c r="G99" s="111"/>
      <c r="H99" s="111"/>
      <c r="I99" s="111"/>
      <c r="J99" s="111"/>
      <c r="K99" s="111"/>
      <c r="L99" s="111"/>
      <c r="M99" s="111"/>
      <c r="N99" s="111"/>
      <c r="O99" s="111"/>
      <c r="P99" s="111"/>
      <c r="Q99" s="111"/>
    </row>
    <row r="100" spans="1:17" x14ac:dyDescent="0.25">
      <c r="A100" s="111"/>
      <c r="B100" s="111"/>
      <c r="C100" s="111"/>
      <c r="D100" s="111"/>
      <c r="E100" s="111"/>
      <c r="F100" s="111"/>
      <c r="G100" s="111"/>
      <c r="H100" s="111"/>
      <c r="I100" s="111"/>
      <c r="J100" s="111"/>
      <c r="K100" s="111"/>
      <c r="L100" s="111"/>
      <c r="M100" s="111"/>
      <c r="N100" s="111"/>
      <c r="O100" s="111"/>
      <c r="P100" s="111"/>
      <c r="Q100" s="111"/>
    </row>
    <row r="101" spans="1:17" x14ac:dyDescent="0.25">
      <c r="A101" s="111"/>
      <c r="B101" s="111"/>
      <c r="C101" s="111"/>
      <c r="D101" s="111"/>
      <c r="E101" s="111"/>
      <c r="F101" s="111"/>
      <c r="G101" s="111"/>
      <c r="H101" s="111"/>
      <c r="I101" s="111"/>
      <c r="J101" s="111"/>
      <c r="K101" s="111"/>
      <c r="L101" s="111"/>
      <c r="M101" s="111"/>
      <c r="N101" s="111"/>
      <c r="O101" s="111"/>
      <c r="P101" s="111"/>
      <c r="Q101" s="111"/>
    </row>
    <row r="102" spans="1:17" x14ac:dyDescent="0.25">
      <c r="A102" s="111"/>
      <c r="B102" s="111"/>
      <c r="C102" s="111"/>
      <c r="D102" s="111"/>
      <c r="E102" s="111"/>
      <c r="F102" s="111"/>
      <c r="G102" s="111"/>
      <c r="H102" s="111"/>
      <c r="I102" s="111"/>
      <c r="J102" s="111"/>
      <c r="K102" s="111"/>
      <c r="L102" s="111"/>
      <c r="M102" s="111"/>
      <c r="N102" s="111"/>
      <c r="O102" s="111"/>
      <c r="P102" s="111"/>
      <c r="Q102" s="111"/>
    </row>
    <row r="103" spans="1:17" x14ac:dyDescent="0.25">
      <c r="A103" s="111"/>
      <c r="B103" s="111"/>
      <c r="C103" s="111"/>
      <c r="D103" s="111"/>
      <c r="E103" s="111"/>
      <c r="F103" s="111"/>
      <c r="G103" s="111"/>
      <c r="H103" s="111"/>
      <c r="I103" s="111"/>
      <c r="J103" s="111"/>
      <c r="K103" s="111"/>
      <c r="L103" s="111"/>
      <c r="M103" s="111"/>
      <c r="N103" s="111"/>
      <c r="O103" s="111"/>
      <c r="P103" s="111"/>
      <c r="Q103" s="111"/>
    </row>
    <row r="104" spans="1:17" x14ac:dyDescent="0.25">
      <c r="A104" s="111"/>
      <c r="B104" s="111"/>
      <c r="C104" s="111"/>
      <c r="D104" s="111"/>
      <c r="E104" s="111"/>
      <c r="F104" s="111"/>
      <c r="G104" s="111"/>
      <c r="H104" s="111"/>
      <c r="I104" s="111"/>
      <c r="J104" s="111"/>
      <c r="K104" s="111"/>
      <c r="L104" s="111"/>
      <c r="M104" s="111"/>
      <c r="N104" s="111"/>
      <c r="O104" s="111"/>
      <c r="P104" s="111"/>
      <c r="Q104" s="111"/>
    </row>
    <row r="105" spans="1:17" x14ac:dyDescent="0.25">
      <c r="A105" s="111"/>
      <c r="B105" s="111"/>
      <c r="C105" s="111"/>
      <c r="D105" s="111"/>
      <c r="E105" s="111"/>
      <c r="F105" s="111"/>
      <c r="G105" s="111"/>
      <c r="H105" s="111"/>
      <c r="I105" s="111"/>
      <c r="J105" s="111"/>
      <c r="K105" s="111"/>
      <c r="L105" s="111"/>
      <c r="M105" s="111"/>
      <c r="N105" s="111"/>
      <c r="O105" s="111"/>
      <c r="P105" s="111"/>
      <c r="Q105" s="111"/>
    </row>
    <row r="106" spans="1:17" x14ac:dyDescent="0.25">
      <c r="A106" s="111"/>
      <c r="B106" s="111"/>
      <c r="C106" s="111"/>
      <c r="D106" s="111"/>
      <c r="E106" s="111"/>
      <c r="F106" s="111"/>
      <c r="G106" s="111"/>
      <c r="H106" s="111"/>
      <c r="I106" s="111"/>
      <c r="J106" s="111"/>
      <c r="K106" s="111"/>
      <c r="L106" s="111"/>
      <c r="M106" s="111"/>
      <c r="N106" s="111"/>
      <c r="O106" s="111"/>
      <c r="P106" s="111"/>
      <c r="Q106" s="111"/>
    </row>
    <row r="107" spans="1:17" x14ac:dyDescent="0.25">
      <c r="A107" s="111"/>
      <c r="B107" s="111"/>
      <c r="C107" s="111"/>
      <c r="D107" s="111"/>
      <c r="E107" s="111"/>
      <c r="F107" s="111"/>
      <c r="G107" s="111"/>
      <c r="H107" s="111"/>
      <c r="I107" s="111"/>
      <c r="J107" s="111"/>
      <c r="K107" s="111"/>
      <c r="L107" s="111"/>
      <c r="M107" s="111"/>
      <c r="N107" s="111"/>
      <c r="O107" s="111"/>
      <c r="P107" s="111"/>
      <c r="Q107" s="111"/>
    </row>
    <row r="108" spans="1:17" x14ac:dyDescent="0.25">
      <c r="A108" s="111"/>
      <c r="B108" s="111"/>
      <c r="C108" s="111"/>
      <c r="D108" s="111"/>
      <c r="E108" s="111"/>
      <c r="F108" s="111"/>
      <c r="G108" s="111"/>
      <c r="H108" s="111"/>
      <c r="I108" s="111"/>
      <c r="J108" s="111"/>
      <c r="K108" s="111"/>
      <c r="L108" s="111"/>
      <c r="M108" s="111"/>
      <c r="N108" s="111"/>
      <c r="O108" s="111"/>
      <c r="P108" s="111"/>
      <c r="Q108" s="111"/>
    </row>
    <row r="109" spans="1:17" x14ac:dyDescent="0.25">
      <c r="A109" s="111"/>
      <c r="B109" s="111"/>
      <c r="C109" s="111"/>
      <c r="D109" s="111"/>
      <c r="E109" s="111"/>
      <c r="F109" s="111"/>
      <c r="G109" s="111"/>
      <c r="H109" s="111"/>
      <c r="I109" s="111"/>
      <c r="J109" s="111"/>
      <c r="K109" s="111"/>
      <c r="L109" s="111"/>
      <c r="M109" s="111"/>
      <c r="N109" s="111"/>
      <c r="O109" s="111"/>
      <c r="P109" s="111"/>
      <c r="Q109" s="111"/>
    </row>
    <row r="110" spans="1:17" x14ac:dyDescent="0.25">
      <c r="A110" s="111"/>
      <c r="B110" s="111"/>
      <c r="C110" s="111"/>
      <c r="D110" s="111"/>
      <c r="E110" s="111"/>
      <c r="F110" s="111"/>
      <c r="G110" s="111"/>
      <c r="H110" s="111"/>
      <c r="I110" s="111"/>
      <c r="J110" s="111"/>
      <c r="K110" s="111"/>
      <c r="L110" s="111"/>
      <c r="M110" s="111"/>
      <c r="N110" s="111"/>
      <c r="O110" s="111"/>
      <c r="P110" s="111"/>
      <c r="Q110" s="111"/>
    </row>
    <row r="111" spans="1:17" x14ac:dyDescent="0.25">
      <c r="A111" s="111"/>
      <c r="B111" s="111"/>
      <c r="C111" s="111"/>
      <c r="D111" s="111"/>
      <c r="E111" s="111"/>
      <c r="F111" s="111"/>
      <c r="G111" s="111"/>
      <c r="H111" s="111"/>
      <c r="I111" s="111"/>
      <c r="J111" s="111"/>
      <c r="K111" s="111"/>
      <c r="L111" s="111"/>
      <c r="M111" s="111"/>
      <c r="N111" s="111"/>
      <c r="O111" s="111"/>
      <c r="P111" s="111"/>
      <c r="Q111" s="111"/>
    </row>
    <row r="112" spans="1:17" x14ac:dyDescent="0.25">
      <c r="A112" s="111"/>
      <c r="B112" s="111"/>
      <c r="C112" s="111"/>
      <c r="D112" s="111"/>
      <c r="E112" s="111"/>
      <c r="F112" s="111"/>
      <c r="G112" s="111"/>
      <c r="H112" s="111"/>
      <c r="I112" s="111"/>
      <c r="J112" s="111"/>
      <c r="K112" s="111"/>
      <c r="L112" s="111"/>
      <c r="M112" s="111"/>
      <c r="N112" s="111"/>
      <c r="O112" s="111"/>
      <c r="P112" s="111"/>
      <c r="Q112" s="111"/>
    </row>
    <row r="113" spans="1:17" x14ac:dyDescent="0.25">
      <c r="A113" s="111"/>
      <c r="B113" s="111"/>
      <c r="C113" s="111"/>
      <c r="D113" s="111"/>
      <c r="E113" s="111"/>
      <c r="F113" s="111"/>
      <c r="G113" s="111"/>
      <c r="H113" s="111"/>
      <c r="I113" s="111"/>
      <c r="J113" s="111"/>
      <c r="K113" s="111"/>
      <c r="L113" s="111"/>
      <c r="M113" s="111"/>
      <c r="N113" s="111"/>
      <c r="O113" s="111"/>
      <c r="P113" s="111"/>
      <c r="Q113" s="111"/>
    </row>
    <row r="114" spans="1:17" x14ac:dyDescent="0.25">
      <c r="A114" s="111"/>
      <c r="B114" s="111"/>
      <c r="C114" s="111"/>
      <c r="D114" s="111"/>
      <c r="E114" s="111"/>
      <c r="F114" s="111"/>
      <c r="G114" s="111"/>
      <c r="H114" s="111"/>
      <c r="I114" s="111"/>
      <c r="J114" s="111"/>
      <c r="K114" s="111"/>
      <c r="L114" s="111"/>
      <c r="M114" s="111"/>
      <c r="N114" s="111"/>
      <c r="O114" s="111"/>
      <c r="P114" s="111"/>
      <c r="Q114" s="111"/>
    </row>
    <row r="115" spans="1:17" x14ac:dyDescent="0.25">
      <c r="A115" s="111"/>
      <c r="B115" s="111"/>
      <c r="C115" s="111"/>
      <c r="D115" s="111"/>
      <c r="E115" s="111"/>
      <c r="F115" s="111"/>
      <c r="G115" s="111"/>
      <c r="H115" s="111"/>
      <c r="I115" s="111"/>
      <c r="J115" s="111"/>
      <c r="K115" s="111"/>
      <c r="L115" s="111"/>
      <c r="M115" s="111"/>
      <c r="N115" s="111"/>
      <c r="O115" s="111"/>
      <c r="P115" s="111"/>
      <c r="Q115" s="111"/>
    </row>
    <row r="116" spans="1:17" x14ac:dyDescent="0.25">
      <c r="A116" s="111"/>
      <c r="B116" s="111"/>
      <c r="C116" s="111"/>
      <c r="D116" s="111"/>
      <c r="E116" s="111"/>
      <c r="F116" s="111"/>
      <c r="G116" s="111"/>
      <c r="H116" s="111"/>
      <c r="I116" s="111"/>
      <c r="J116" s="111"/>
      <c r="K116" s="111"/>
      <c r="L116" s="111"/>
      <c r="M116" s="111"/>
      <c r="N116" s="111"/>
      <c r="O116" s="111"/>
      <c r="P116" s="111"/>
      <c r="Q116" s="111"/>
    </row>
    <row r="117" spans="1:17" x14ac:dyDescent="0.25">
      <c r="A117" s="111"/>
      <c r="B117" s="111"/>
      <c r="C117" s="111"/>
      <c r="D117" s="111"/>
      <c r="E117" s="111"/>
      <c r="F117" s="111"/>
      <c r="G117" s="111"/>
      <c r="H117" s="111"/>
      <c r="I117" s="111"/>
      <c r="J117" s="111"/>
      <c r="K117" s="111"/>
      <c r="L117" s="111"/>
      <c r="M117" s="111"/>
      <c r="N117" s="111"/>
      <c r="O117" s="111"/>
      <c r="P117" s="111"/>
      <c r="Q117" s="111"/>
    </row>
    <row r="118" spans="1:17" x14ac:dyDescent="0.25">
      <c r="A118" s="111"/>
      <c r="B118" s="111"/>
      <c r="C118" s="111"/>
      <c r="D118" s="111"/>
      <c r="E118" s="111"/>
      <c r="F118" s="111"/>
      <c r="G118" s="111"/>
      <c r="H118" s="111"/>
      <c r="I118" s="111"/>
      <c r="J118" s="111"/>
      <c r="K118" s="111"/>
      <c r="L118" s="111"/>
      <c r="M118" s="111"/>
      <c r="N118" s="111"/>
      <c r="O118" s="111"/>
      <c r="P118" s="111"/>
      <c r="Q118" s="111"/>
    </row>
    <row r="119" spans="1:17" x14ac:dyDescent="0.25">
      <c r="A119" s="111"/>
      <c r="B119" s="111"/>
      <c r="C119" s="111"/>
      <c r="D119" s="111"/>
      <c r="E119" s="111"/>
      <c r="F119" s="111"/>
      <c r="G119" s="111"/>
      <c r="H119" s="111"/>
      <c r="I119" s="111"/>
      <c r="J119" s="111"/>
      <c r="K119" s="111"/>
      <c r="L119" s="111"/>
      <c r="M119" s="111"/>
      <c r="N119" s="111"/>
      <c r="O119" s="111"/>
      <c r="P119" s="111"/>
      <c r="Q119" s="111"/>
    </row>
    <row r="120" spans="1:17" x14ac:dyDescent="0.25">
      <c r="A120" s="111"/>
      <c r="B120" s="111"/>
      <c r="C120" s="111"/>
      <c r="D120" s="111"/>
      <c r="E120" s="111"/>
      <c r="F120" s="111"/>
      <c r="G120" s="111"/>
      <c r="H120" s="111"/>
      <c r="I120" s="111"/>
      <c r="J120" s="111"/>
      <c r="K120" s="111"/>
      <c r="L120" s="111"/>
      <c r="M120" s="111"/>
      <c r="N120" s="111"/>
      <c r="O120" s="111"/>
      <c r="P120" s="111"/>
      <c r="Q120" s="111"/>
    </row>
    <row r="121" spans="1:17" x14ac:dyDescent="0.25">
      <c r="A121" s="111"/>
      <c r="B121" s="111"/>
      <c r="C121" s="111"/>
      <c r="D121" s="111"/>
      <c r="E121" s="111"/>
      <c r="F121" s="111"/>
      <c r="G121" s="111"/>
      <c r="H121" s="111"/>
      <c r="I121" s="111"/>
      <c r="J121" s="111"/>
      <c r="K121" s="111"/>
      <c r="L121" s="111"/>
      <c r="M121" s="111"/>
      <c r="N121" s="111"/>
      <c r="O121" s="111"/>
      <c r="P121" s="111"/>
      <c r="Q121" s="111"/>
    </row>
    <row r="122" spans="1:17" x14ac:dyDescent="0.25">
      <c r="A122" s="111"/>
      <c r="B122" s="111"/>
      <c r="C122" s="111"/>
      <c r="D122" s="111"/>
      <c r="E122" s="111"/>
      <c r="F122" s="111"/>
      <c r="G122" s="111"/>
      <c r="H122" s="111"/>
      <c r="I122" s="111"/>
      <c r="J122" s="111"/>
      <c r="K122" s="111"/>
      <c r="L122" s="111"/>
      <c r="M122" s="111"/>
      <c r="N122" s="111"/>
      <c r="O122" s="111"/>
      <c r="P122" s="111"/>
      <c r="Q122" s="111"/>
    </row>
    <row r="123" spans="1:17" x14ac:dyDescent="0.25">
      <c r="A123" s="111"/>
      <c r="B123" s="111"/>
      <c r="C123" s="111"/>
      <c r="D123" s="111"/>
      <c r="E123" s="111"/>
      <c r="F123" s="111"/>
      <c r="G123" s="111"/>
      <c r="H123" s="111"/>
      <c r="I123" s="111"/>
      <c r="J123" s="111"/>
      <c r="K123" s="111"/>
      <c r="L123" s="111"/>
      <c r="M123" s="111"/>
      <c r="N123" s="111"/>
      <c r="O123" s="111"/>
      <c r="P123" s="111"/>
      <c r="Q123" s="111"/>
    </row>
    <row r="124" spans="1:17" x14ac:dyDescent="0.25">
      <c r="A124" s="111"/>
      <c r="B124" s="111"/>
      <c r="C124" s="111"/>
      <c r="D124" s="111"/>
      <c r="E124" s="111"/>
      <c r="F124" s="111"/>
      <c r="G124" s="111"/>
      <c r="H124" s="111"/>
      <c r="I124" s="111"/>
      <c r="J124" s="111"/>
      <c r="K124" s="111"/>
      <c r="L124" s="111"/>
      <c r="M124" s="111"/>
      <c r="N124" s="111"/>
      <c r="O124" s="111"/>
      <c r="P124" s="111"/>
      <c r="Q124" s="111"/>
    </row>
    <row r="125" spans="1:17" x14ac:dyDescent="0.25">
      <c r="A125" s="111"/>
      <c r="B125" s="111"/>
      <c r="C125" s="111"/>
      <c r="D125" s="111"/>
      <c r="E125" s="111"/>
      <c r="F125" s="111"/>
      <c r="G125" s="111"/>
      <c r="H125" s="111"/>
      <c r="I125" s="111"/>
      <c r="J125" s="111"/>
      <c r="K125" s="111"/>
      <c r="L125" s="111"/>
      <c r="M125" s="111"/>
      <c r="N125" s="111"/>
      <c r="O125" s="111"/>
      <c r="P125" s="111"/>
      <c r="Q125" s="111"/>
    </row>
    <row r="126" spans="1:17" x14ac:dyDescent="0.25">
      <c r="A126" s="111"/>
      <c r="B126" s="111"/>
      <c r="C126" s="111"/>
      <c r="D126" s="111"/>
      <c r="E126" s="111"/>
      <c r="F126" s="111"/>
      <c r="G126" s="111"/>
      <c r="H126" s="111"/>
      <c r="I126" s="111"/>
      <c r="J126" s="111"/>
      <c r="K126" s="111"/>
      <c r="L126" s="111"/>
      <c r="M126" s="111"/>
      <c r="N126" s="111"/>
      <c r="O126" s="111"/>
      <c r="P126" s="111"/>
      <c r="Q126" s="111"/>
    </row>
    <row r="127" spans="1:17" x14ac:dyDescent="0.25">
      <c r="A127" s="111"/>
      <c r="B127" s="111"/>
      <c r="C127" s="111"/>
      <c r="D127" s="111"/>
      <c r="E127" s="111"/>
      <c r="F127" s="111"/>
      <c r="G127" s="111"/>
      <c r="H127" s="111"/>
      <c r="I127" s="111"/>
      <c r="J127" s="111"/>
      <c r="K127" s="111"/>
      <c r="L127" s="111"/>
      <c r="M127" s="111"/>
      <c r="N127" s="111"/>
      <c r="O127" s="111"/>
      <c r="P127" s="111"/>
      <c r="Q127" s="111"/>
    </row>
    <row r="128" spans="1:17" x14ac:dyDescent="0.25">
      <c r="A128" s="111"/>
      <c r="B128" s="111"/>
      <c r="C128" s="111"/>
      <c r="D128" s="111"/>
      <c r="E128" s="111"/>
      <c r="F128" s="111"/>
      <c r="G128" s="111"/>
      <c r="H128" s="111"/>
      <c r="I128" s="111"/>
      <c r="J128" s="111"/>
      <c r="K128" s="111"/>
      <c r="L128" s="111"/>
      <c r="M128" s="111"/>
      <c r="N128" s="111"/>
      <c r="O128" s="111"/>
      <c r="P128" s="111"/>
      <c r="Q128" s="111"/>
    </row>
    <row r="129" spans="1:17" x14ac:dyDescent="0.25">
      <c r="A129" s="111"/>
      <c r="B129" s="111"/>
      <c r="C129" s="111"/>
      <c r="D129" s="111"/>
      <c r="E129" s="111"/>
      <c r="F129" s="111"/>
      <c r="G129" s="111"/>
      <c r="H129" s="111"/>
      <c r="I129" s="111"/>
      <c r="J129" s="111"/>
      <c r="K129" s="111"/>
      <c r="L129" s="111"/>
      <c r="M129" s="111"/>
      <c r="N129" s="111"/>
      <c r="O129" s="111"/>
      <c r="P129" s="111"/>
      <c r="Q129" s="111"/>
    </row>
    <row r="130" spans="1:17" x14ac:dyDescent="0.25">
      <c r="A130" s="111"/>
      <c r="B130" s="111"/>
      <c r="C130" s="111"/>
      <c r="D130" s="111"/>
      <c r="E130" s="111"/>
      <c r="F130" s="111"/>
      <c r="G130" s="111"/>
      <c r="H130" s="111"/>
      <c r="I130" s="111"/>
      <c r="J130" s="111"/>
      <c r="K130" s="111"/>
      <c r="L130" s="111"/>
      <c r="M130" s="111"/>
      <c r="N130" s="111"/>
      <c r="O130" s="111"/>
      <c r="P130" s="111"/>
      <c r="Q130" s="111"/>
    </row>
    <row r="131" spans="1:17" x14ac:dyDescent="0.25">
      <c r="A131" s="111"/>
      <c r="B131" s="111"/>
      <c r="C131" s="111"/>
      <c r="D131" s="111"/>
      <c r="E131" s="111"/>
      <c r="F131" s="111"/>
      <c r="G131" s="111"/>
      <c r="H131" s="111"/>
      <c r="I131" s="111"/>
      <c r="J131" s="111"/>
      <c r="K131" s="111"/>
      <c r="L131" s="111"/>
      <c r="M131" s="111"/>
      <c r="N131" s="111"/>
      <c r="O131" s="111"/>
      <c r="P131" s="111"/>
      <c r="Q131" s="111"/>
    </row>
    <row r="132" spans="1:17" x14ac:dyDescent="0.25">
      <c r="A132" s="111"/>
      <c r="B132" s="111"/>
      <c r="C132" s="111"/>
      <c r="D132" s="111"/>
      <c r="E132" s="111"/>
      <c r="F132" s="111"/>
      <c r="G132" s="111"/>
      <c r="H132" s="111"/>
      <c r="I132" s="111"/>
      <c r="J132" s="111"/>
      <c r="K132" s="111"/>
      <c r="L132" s="111"/>
      <c r="M132" s="111"/>
      <c r="N132" s="111"/>
      <c r="O132" s="111"/>
      <c r="P132" s="111"/>
      <c r="Q132" s="111"/>
    </row>
    <row r="133" spans="1:17" x14ac:dyDescent="0.25">
      <c r="A133" s="111"/>
      <c r="B133" s="111"/>
      <c r="C133" s="111"/>
      <c r="D133" s="111"/>
      <c r="E133" s="111"/>
      <c r="F133" s="111"/>
      <c r="G133" s="111"/>
      <c r="H133" s="111"/>
      <c r="I133" s="111"/>
      <c r="J133" s="111"/>
      <c r="K133" s="111"/>
      <c r="L133" s="111"/>
      <c r="M133" s="111"/>
      <c r="N133" s="111"/>
      <c r="O133" s="111"/>
      <c r="P133" s="111"/>
      <c r="Q133" s="111"/>
    </row>
    <row r="134" spans="1:17" x14ac:dyDescent="0.25">
      <c r="A134" s="111"/>
      <c r="B134" s="111"/>
      <c r="C134" s="111"/>
      <c r="D134" s="111"/>
      <c r="E134" s="111"/>
      <c r="F134" s="111"/>
      <c r="G134" s="111"/>
      <c r="H134" s="111"/>
      <c r="I134" s="111"/>
      <c r="J134" s="111"/>
      <c r="K134" s="111"/>
      <c r="L134" s="111"/>
      <c r="M134" s="111"/>
      <c r="N134" s="111"/>
      <c r="O134" s="111"/>
      <c r="P134" s="111"/>
      <c r="Q134" s="111"/>
    </row>
    <row r="135" spans="1:17" x14ac:dyDescent="0.25">
      <c r="A135" s="111"/>
      <c r="B135" s="111"/>
      <c r="C135" s="111"/>
      <c r="D135" s="111"/>
      <c r="E135" s="111"/>
      <c r="F135" s="111"/>
      <c r="G135" s="111"/>
      <c r="H135" s="111"/>
      <c r="I135" s="111"/>
      <c r="J135" s="111"/>
      <c r="K135" s="111"/>
      <c r="L135" s="111"/>
      <c r="M135" s="111"/>
      <c r="N135" s="111"/>
      <c r="O135" s="111"/>
      <c r="P135" s="111"/>
      <c r="Q135" s="111"/>
    </row>
    <row r="136" spans="1:17" x14ac:dyDescent="0.25">
      <c r="A136" s="111"/>
      <c r="B136" s="111"/>
      <c r="C136" s="111"/>
      <c r="D136" s="111"/>
      <c r="E136" s="111"/>
      <c r="F136" s="111"/>
      <c r="G136" s="111"/>
      <c r="H136" s="111"/>
      <c r="I136" s="111"/>
      <c r="J136" s="111"/>
      <c r="K136" s="111"/>
      <c r="L136" s="111"/>
      <c r="M136" s="111"/>
      <c r="N136" s="111"/>
      <c r="O136" s="111"/>
      <c r="P136" s="111"/>
      <c r="Q136" s="111"/>
    </row>
    <row r="137" spans="1:17" x14ac:dyDescent="0.25">
      <c r="A137" s="111"/>
      <c r="B137" s="111"/>
      <c r="C137" s="111"/>
      <c r="D137" s="111"/>
      <c r="E137" s="111"/>
      <c r="F137" s="111"/>
      <c r="G137" s="111"/>
      <c r="H137" s="111"/>
      <c r="I137" s="111"/>
      <c r="J137" s="111"/>
      <c r="K137" s="111"/>
      <c r="L137" s="111"/>
      <c r="M137" s="111"/>
      <c r="N137" s="111"/>
      <c r="O137" s="111"/>
      <c r="P137" s="111"/>
      <c r="Q137" s="111"/>
    </row>
    <row r="138" spans="1:17" x14ac:dyDescent="0.25">
      <c r="A138" s="111"/>
      <c r="B138" s="111"/>
      <c r="C138" s="111"/>
      <c r="D138" s="111"/>
      <c r="E138" s="111"/>
      <c r="F138" s="111"/>
      <c r="G138" s="111"/>
      <c r="H138" s="111"/>
      <c r="I138" s="111"/>
      <c r="J138" s="111"/>
      <c r="K138" s="111"/>
      <c r="L138" s="111"/>
      <c r="M138" s="111"/>
      <c r="N138" s="111"/>
      <c r="O138" s="111"/>
      <c r="P138" s="111"/>
      <c r="Q138" s="111"/>
    </row>
    <row r="139" spans="1:17" x14ac:dyDescent="0.25">
      <c r="A139" s="111"/>
      <c r="B139" s="111"/>
      <c r="C139" s="111"/>
      <c r="D139" s="111"/>
      <c r="E139" s="111"/>
      <c r="F139" s="111"/>
      <c r="G139" s="111"/>
      <c r="H139" s="111"/>
      <c r="I139" s="111"/>
      <c r="J139" s="111"/>
      <c r="K139" s="111"/>
      <c r="L139" s="111"/>
      <c r="M139" s="111"/>
      <c r="N139" s="111"/>
      <c r="O139" s="111"/>
      <c r="P139" s="111"/>
      <c r="Q139" s="111"/>
    </row>
    <row r="140" spans="1:17" x14ac:dyDescent="0.25">
      <c r="A140" s="111"/>
      <c r="B140" s="111"/>
      <c r="C140" s="111"/>
      <c r="D140" s="111"/>
      <c r="E140" s="111"/>
      <c r="F140" s="111"/>
      <c r="G140" s="111"/>
      <c r="H140" s="111"/>
      <c r="I140" s="111"/>
      <c r="J140" s="111"/>
      <c r="K140" s="111"/>
      <c r="L140" s="111"/>
      <c r="M140" s="111"/>
      <c r="N140" s="111"/>
      <c r="O140" s="111"/>
      <c r="P140" s="111"/>
      <c r="Q140" s="111"/>
    </row>
    <row r="141" spans="1:17" x14ac:dyDescent="0.25">
      <c r="A141" s="111"/>
      <c r="B141" s="111"/>
      <c r="C141" s="111"/>
      <c r="D141" s="111"/>
      <c r="E141" s="111"/>
      <c r="F141" s="111"/>
      <c r="G141" s="111"/>
      <c r="H141" s="111"/>
      <c r="I141" s="111"/>
      <c r="J141" s="111"/>
      <c r="K141" s="111"/>
      <c r="L141" s="111"/>
      <c r="M141" s="111"/>
      <c r="N141" s="111"/>
      <c r="O141" s="111"/>
      <c r="P141" s="111"/>
      <c r="Q141" s="111"/>
    </row>
    <row r="142" spans="1:17" x14ac:dyDescent="0.25">
      <c r="A142" s="111"/>
      <c r="B142" s="111"/>
      <c r="C142" s="111"/>
      <c r="D142" s="111"/>
      <c r="E142" s="111"/>
      <c r="F142" s="111"/>
      <c r="G142" s="111"/>
      <c r="H142" s="111"/>
      <c r="I142" s="111"/>
      <c r="J142" s="111"/>
      <c r="K142" s="111"/>
      <c r="L142" s="111"/>
      <c r="M142" s="111"/>
      <c r="N142" s="111"/>
      <c r="O142" s="111"/>
      <c r="P142" s="111"/>
      <c r="Q142" s="111"/>
    </row>
    <row r="143" spans="1:17" x14ac:dyDescent="0.25">
      <c r="A143" s="111"/>
      <c r="B143" s="111"/>
      <c r="C143" s="111"/>
      <c r="D143" s="111"/>
      <c r="E143" s="111"/>
      <c r="F143" s="111"/>
      <c r="G143" s="111"/>
      <c r="H143" s="111"/>
      <c r="I143" s="111"/>
      <c r="J143" s="111"/>
      <c r="K143" s="111"/>
      <c r="L143" s="111"/>
      <c r="M143" s="111"/>
      <c r="N143" s="111"/>
      <c r="O143" s="111"/>
      <c r="P143" s="111"/>
      <c r="Q143" s="111"/>
    </row>
    <row r="144" spans="1:17" x14ac:dyDescent="0.25">
      <c r="A144" s="111"/>
      <c r="B144" s="111"/>
      <c r="C144" s="111"/>
      <c r="D144" s="111"/>
      <c r="E144" s="111"/>
      <c r="F144" s="111"/>
      <c r="G144" s="111"/>
      <c r="H144" s="111"/>
      <c r="I144" s="111"/>
      <c r="J144" s="111"/>
      <c r="K144" s="111"/>
      <c r="L144" s="111"/>
      <c r="M144" s="111"/>
      <c r="N144" s="111"/>
      <c r="O144" s="111"/>
      <c r="P144" s="111"/>
      <c r="Q144" s="111"/>
    </row>
    <row r="145" spans="1:17" x14ac:dyDescent="0.25">
      <c r="A145" s="111"/>
      <c r="B145" s="111"/>
      <c r="C145" s="111"/>
      <c r="D145" s="111"/>
      <c r="E145" s="111"/>
      <c r="F145" s="111"/>
      <c r="G145" s="111"/>
      <c r="H145" s="111"/>
      <c r="I145" s="111"/>
      <c r="J145" s="111"/>
      <c r="K145" s="111"/>
      <c r="L145" s="111"/>
      <c r="M145" s="111"/>
      <c r="N145" s="111"/>
      <c r="O145" s="111"/>
      <c r="P145" s="111"/>
      <c r="Q145" s="111"/>
    </row>
    <row r="146" spans="1:17" x14ac:dyDescent="0.25">
      <c r="A146" s="111"/>
      <c r="B146" s="111"/>
      <c r="C146" s="111"/>
      <c r="D146" s="111"/>
      <c r="E146" s="111"/>
      <c r="F146" s="111"/>
      <c r="G146" s="111"/>
      <c r="H146" s="111"/>
      <c r="I146" s="111"/>
      <c r="J146" s="111"/>
      <c r="K146" s="111"/>
      <c r="L146" s="111"/>
      <c r="M146" s="111"/>
      <c r="N146" s="111"/>
      <c r="O146" s="111"/>
      <c r="P146" s="111"/>
      <c r="Q146" s="111"/>
    </row>
    <row r="147" spans="1:17" x14ac:dyDescent="0.25">
      <c r="A147" s="111"/>
      <c r="B147" s="111"/>
      <c r="C147" s="111"/>
      <c r="D147" s="111"/>
      <c r="E147" s="111"/>
      <c r="F147" s="111"/>
      <c r="G147" s="111"/>
      <c r="H147" s="111"/>
      <c r="I147" s="111"/>
      <c r="J147" s="111"/>
      <c r="K147" s="111"/>
      <c r="L147" s="111"/>
      <c r="M147" s="111"/>
      <c r="N147" s="111"/>
      <c r="O147" s="111"/>
      <c r="P147" s="111"/>
      <c r="Q147" s="111"/>
    </row>
    <row r="148" spans="1:17" x14ac:dyDescent="0.25">
      <c r="A148" s="111"/>
      <c r="B148" s="111"/>
      <c r="C148" s="111"/>
      <c r="D148" s="111"/>
      <c r="E148" s="111"/>
      <c r="F148" s="111"/>
      <c r="G148" s="111"/>
      <c r="H148" s="111"/>
      <c r="I148" s="111"/>
      <c r="J148" s="111"/>
      <c r="K148" s="111"/>
      <c r="L148" s="111"/>
      <c r="M148" s="111"/>
      <c r="N148" s="111"/>
      <c r="O148" s="111"/>
      <c r="P148" s="111"/>
      <c r="Q148" s="111"/>
    </row>
    <row r="149" spans="1:17" x14ac:dyDescent="0.25">
      <c r="A149" s="111"/>
      <c r="B149" s="111"/>
      <c r="C149" s="111"/>
      <c r="D149" s="111"/>
      <c r="E149" s="111"/>
      <c r="F149" s="111"/>
      <c r="G149" s="111"/>
      <c r="H149" s="111"/>
      <c r="I149" s="111"/>
      <c r="J149" s="111"/>
      <c r="K149" s="111"/>
      <c r="L149" s="111"/>
      <c r="M149" s="111"/>
      <c r="N149" s="111"/>
      <c r="O149" s="111"/>
      <c r="P149" s="111"/>
      <c r="Q149" s="111"/>
    </row>
    <row r="150" spans="1:17" x14ac:dyDescent="0.25">
      <c r="A150" s="111"/>
      <c r="B150" s="111"/>
      <c r="C150" s="111"/>
      <c r="D150" s="111"/>
      <c r="E150" s="111"/>
      <c r="F150" s="111"/>
      <c r="G150" s="111"/>
      <c r="H150" s="111"/>
      <c r="I150" s="111"/>
      <c r="J150" s="111"/>
      <c r="K150" s="111"/>
      <c r="L150" s="111"/>
      <c r="M150" s="111"/>
      <c r="N150" s="111"/>
      <c r="O150" s="111"/>
      <c r="P150" s="111"/>
      <c r="Q150" s="111"/>
    </row>
    <row r="151" spans="1:17" x14ac:dyDescent="0.25">
      <c r="A151" s="111"/>
      <c r="B151" s="111"/>
      <c r="C151" s="111"/>
      <c r="D151" s="111"/>
      <c r="E151" s="111"/>
      <c r="F151" s="111"/>
      <c r="G151" s="111"/>
      <c r="H151" s="111"/>
      <c r="I151" s="111"/>
      <c r="J151" s="111"/>
      <c r="K151" s="111"/>
      <c r="L151" s="111"/>
      <c r="M151" s="111"/>
      <c r="N151" s="111"/>
      <c r="O151" s="111"/>
      <c r="P151" s="111"/>
      <c r="Q151" s="111"/>
    </row>
    <row r="152" spans="1:17" x14ac:dyDescent="0.25">
      <c r="A152" s="111"/>
      <c r="B152" s="111"/>
      <c r="C152" s="111"/>
      <c r="D152" s="111"/>
      <c r="E152" s="111"/>
      <c r="F152" s="111"/>
      <c r="G152" s="111"/>
      <c r="H152" s="111"/>
      <c r="I152" s="111"/>
      <c r="J152" s="111"/>
      <c r="K152" s="111"/>
      <c r="L152" s="111"/>
      <c r="M152" s="111"/>
      <c r="N152" s="111"/>
      <c r="O152" s="111"/>
      <c r="P152" s="111"/>
      <c r="Q152" s="111"/>
    </row>
    <row r="153" spans="1:17" x14ac:dyDescent="0.25">
      <c r="A153" s="111"/>
      <c r="B153" s="111"/>
      <c r="C153" s="111"/>
      <c r="D153" s="111"/>
      <c r="E153" s="111"/>
      <c r="F153" s="111"/>
      <c r="G153" s="111"/>
      <c r="H153" s="111"/>
      <c r="I153" s="111"/>
      <c r="J153" s="111"/>
      <c r="K153" s="111"/>
      <c r="L153" s="111"/>
      <c r="M153" s="111"/>
      <c r="N153" s="111"/>
      <c r="O153" s="111"/>
      <c r="P153" s="111"/>
      <c r="Q153" s="111"/>
    </row>
    <row r="154" spans="1:17" x14ac:dyDescent="0.25">
      <c r="A154" s="111"/>
      <c r="B154" s="111"/>
      <c r="C154" s="111"/>
      <c r="D154" s="111"/>
      <c r="E154" s="111"/>
      <c r="F154" s="111"/>
      <c r="G154" s="111"/>
      <c r="H154" s="111"/>
      <c r="I154" s="111"/>
      <c r="J154" s="111"/>
      <c r="K154" s="111"/>
      <c r="L154" s="111"/>
      <c r="M154" s="111"/>
      <c r="N154" s="111"/>
      <c r="O154" s="111"/>
      <c r="P154" s="111"/>
      <c r="Q154" s="111"/>
    </row>
    <row r="155" spans="1:17" x14ac:dyDescent="0.25">
      <c r="A155" s="111"/>
      <c r="B155" s="111"/>
      <c r="C155" s="111"/>
      <c r="D155" s="111"/>
      <c r="E155" s="111"/>
      <c r="F155" s="111"/>
      <c r="G155" s="111"/>
      <c r="H155" s="111"/>
      <c r="I155" s="111"/>
      <c r="J155" s="111"/>
      <c r="K155" s="111"/>
      <c r="L155" s="111"/>
      <c r="M155" s="111"/>
      <c r="N155" s="111"/>
      <c r="O155" s="111"/>
      <c r="P155" s="111"/>
      <c r="Q155" s="111"/>
    </row>
    <row r="156" spans="1:17" x14ac:dyDescent="0.25">
      <c r="A156" s="111"/>
      <c r="B156" s="111"/>
      <c r="C156" s="111"/>
      <c r="D156" s="111"/>
      <c r="E156" s="111"/>
      <c r="F156" s="111"/>
      <c r="G156" s="111"/>
      <c r="H156" s="111"/>
      <c r="I156" s="111"/>
      <c r="J156" s="111"/>
      <c r="K156" s="111"/>
      <c r="L156" s="111"/>
      <c r="M156" s="111"/>
      <c r="N156" s="111"/>
      <c r="O156" s="111"/>
      <c r="P156" s="111"/>
      <c r="Q156" s="111"/>
    </row>
    <row r="157" spans="1:17" x14ac:dyDescent="0.25">
      <c r="A157" s="111"/>
      <c r="B157" s="111"/>
      <c r="C157" s="111"/>
      <c r="D157" s="111"/>
      <c r="E157" s="111"/>
      <c r="F157" s="111"/>
      <c r="G157" s="111"/>
      <c r="H157" s="111"/>
      <c r="I157" s="111"/>
      <c r="J157" s="111"/>
      <c r="K157" s="111"/>
      <c r="L157" s="111"/>
      <c r="M157" s="111"/>
      <c r="N157" s="111"/>
      <c r="O157" s="111"/>
      <c r="P157" s="111"/>
      <c r="Q157" s="111"/>
    </row>
    <row r="158" spans="1:17" x14ac:dyDescent="0.25">
      <c r="A158" s="111"/>
      <c r="B158" s="111"/>
      <c r="C158" s="111"/>
      <c r="D158" s="111"/>
      <c r="E158" s="111"/>
      <c r="F158" s="111"/>
      <c r="G158" s="111"/>
      <c r="H158" s="111"/>
      <c r="I158" s="111"/>
      <c r="J158" s="111"/>
      <c r="K158" s="111"/>
      <c r="L158" s="111"/>
      <c r="M158" s="111"/>
      <c r="N158" s="111"/>
      <c r="O158" s="111"/>
      <c r="P158" s="111"/>
      <c r="Q158" s="111"/>
    </row>
    <row r="159" spans="1:17" x14ac:dyDescent="0.25">
      <c r="A159" s="111"/>
      <c r="B159" s="111"/>
      <c r="C159" s="111"/>
      <c r="D159" s="111"/>
      <c r="E159" s="111"/>
      <c r="F159" s="111"/>
      <c r="G159" s="111"/>
      <c r="H159" s="111"/>
      <c r="I159" s="111"/>
      <c r="J159" s="111"/>
      <c r="K159" s="111"/>
      <c r="L159" s="111"/>
      <c r="M159" s="111"/>
      <c r="N159" s="111"/>
      <c r="O159" s="111"/>
      <c r="P159" s="111"/>
      <c r="Q159" s="111"/>
    </row>
    <row r="160" spans="1:17" x14ac:dyDescent="0.25">
      <c r="A160" s="111"/>
      <c r="B160" s="111"/>
      <c r="C160" s="111"/>
      <c r="D160" s="111"/>
      <c r="E160" s="111"/>
      <c r="F160" s="111"/>
      <c r="G160" s="111"/>
      <c r="H160" s="111"/>
      <c r="I160" s="111"/>
      <c r="J160" s="111"/>
      <c r="K160" s="111"/>
      <c r="L160" s="111"/>
      <c r="M160" s="111"/>
      <c r="N160" s="111"/>
      <c r="O160" s="111"/>
      <c r="P160" s="111"/>
      <c r="Q160" s="111"/>
    </row>
    <row r="161" spans="1:17" x14ac:dyDescent="0.25">
      <c r="A161" s="111"/>
      <c r="B161" s="111"/>
      <c r="C161" s="111"/>
      <c r="D161" s="111"/>
      <c r="E161" s="111"/>
      <c r="F161" s="111"/>
      <c r="G161" s="111"/>
      <c r="H161" s="111"/>
      <c r="I161" s="111"/>
      <c r="J161" s="111"/>
      <c r="K161" s="111"/>
      <c r="L161" s="111"/>
      <c r="M161" s="111"/>
      <c r="N161" s="111"/>
      <c r="O161" s="111"/>
      <c r="P161" s="111"/>
      <c r="Q161" s="111"/>
    </row>
    <row r="162" spans="1:17" x14ac:dyDescent="0.25">
      <c r="A162" s="111"/>
      <c r="B162" s="111"/>
      <c r="C162" s="111"/>
      <c r="D162" s="111"/>
      <c r="E162" s="111"/>
      <c r="F162" s="111"/>
      <c r="G162" s="111"/>
      <c r="H162" s="111"/>
      <c r="I162" s="111"/>
      <c r="J162" s="111"/>
      <c r="K162" s="111"/>
      <c r="L162" s="111"/>
      <c r="M162" s="111"/>
      <c r="N162" s="111"/>
      <c r="O162" s="111"/>
      <c r="P162" s="111"/>
      <c r="Q162" s="111"/>
    </row>
    <row r="163" spans="1:17" x14ac:dyDescent="0.25">
      <c r="A163" s="111"/>
      <c r="B163" s="111"/>
      <c r="C163" s="111"/>
      <c r="D163" s="111"/>
      <c r="E163" s="111"/>
      <c r="F163" s="111"/>
      <c r="G163" s="111"/>
      <c r="H163" s="111"/>
      <c r="I163" s="111"/>
      <c r="J163" s="111"/>
      <c r="K163" s="111"/>
      <c r="L163" s="111"/>
      <c r="M163" s="111"/>
      <c r="N163" s="111"/>
      <c r="O163" s="111"/>
      <c r="P163" s="111"/>
      <c r="Q163" s="111"/>
    </row>
    <row r="164" spans="1:17" x14ac:dyDescent="0.25">
      <c r="A164" s="111"/>
      <c r="B164" s="111"/>
      <c r="C164" s="111"/>
      <c r="D164" s="111"/>
      <c r="E164" s="111"/>
      <c r="F164" s="111"/>
      <c r="G164" s="111"/>
      <c r="H164" s="111"/>
      <c r="I164" s="111"/>
      <c r="J164" s="111"/>
      <c r="K164" s="111"/>
      <c r="L164" s="111"/>
      <c r="M164" s="111"/>
      <c r="N164" s="111"/>
      <c r="O164" s="111"/>
      <c r="P164" s="111"/>
      <c r="Q164" s="111"/>
    </row>
    <row r="165" spans="1:17" x14ac:dyDescent="0.25">
      <c r="A165" s="111"/>
      <c r="B165" s="111"/>
      <c r="C165" s="111"/>
      <c r="D165" s="111"/>
      <c r="E165" s="111"/>
      <c r="F165" s="111"/>
      <c r="G165" s="111"/>
      <c r="H165" s="111"/>
      <c r="I165" s="111"/>
      <c r="J165" s="111"/>
      <c r="K165" s="111"/>
      <c r="L165" s="111"/>
      <c r="M165" s="111"/>
      <c r="N165" s="111"/>
      <c r="O165" s="111"/>
      <c r="P165" s="111"/>
      <c r="Q165" s="111"/>
    </row>
    <row r="166" spans="1:17" x14ac:dyDescent="0.25">
      <c r="A166" s="111"/>
      <c r="B166" s="111"/>
      <c r="C166" s="111"/>
      <c r="D166" s="111"/>
      <c r="E166" s="111"/>
      <c r="F166" s="111"/>
      <c r="G166" s="111"/>
      <c r="H166" s="111"/>
      <c r="I166" s="111"/>
      <c r="J166" s="111"/>
      <c r="K166" s="111"/>
      <c r="L166" s="111"/>
      <c r="M166" s="111"/>
      <c r="N166" s="111"/>
      <c r="O166" s="111"/>
      <c r="P166" s="111"/>
      <c r="Q166" s="111"/>
    </row>
    <row r="167" spans="1:17" x14ac:dyDescent="0.25">
      <c r="A167" s="111"/>
      <c r="B167" s="111"/>
      <c r="C167" s="111"/>
      <c r="D167" s="111"/>
      <c r="E167" s="111"/>
      <c r="F167" s="111"/>
      <c r="G167" s="111"/>
      <c r="H167" s="111"/>
      <c r="I167" s="111"/>
      <c r="J167" s="111"/>
      <c r="K167" s="111"/>
      <c r="L167" s="111"/>
      <c r="M167" s="111"/>
      <c r="N167" s="111"/>
      <c r="O167" s="111"/>
      <c r="P167" s="111"/>
      <c r="Q167" s="111"/>
    </row>
    <row r="168" spans="1:17" x14ac:dyDescent="0.25">
      <c r="A168" s="111"/>
      <c r="B168" s="111"/>
      <c r="C168" s="111"/>
      <c r="D168" s="111"/>
      <c r="E168" s="111"/>
      <c r="F168" s="111"/>
      <c r="G168" s="111"/>
      <c r="H168" s="111"/>
      <c r="I168" s="111"/>
      <c r="J168" s="111"/>
      <c r="K168" s="111"/>
      <c r="L168" s="111"/>
      <c r="M168" s="111"/>
      <c r="N168" s="111"/>
      <c r="O168" s="111"/>
      <c r="P168" s="111"/>
      <c r="Q168" s="111"/>
    </row>
    <row r="169" spans="1:17" x14ac:dyDescent="0.25">
      <c r="A169" s="111"/>
      <c r="B169" s="111"/>
      <c r="C169" s="111"/>
      <c r="D169" s="111"/>
      <c r="E169" s="111"/>
      <c r="F169" s="111"/>
      <c r="G169" s="111"/>
      <c r="H169" s="111"/>
      <c r="I169" s="111"/>
      <c r="J169" s="111"/>
      <c r="K169" s="111"/>
      <c r="L169" s="111"/>
      <c r="M169" s="111"/>
      <c r="N169" s="111"/>
      <c r="O169" s="111"/>
      <c r="P169" s="111"/>
      <c r="Q169" s="111"/>
    </row>
    <row r="170" spans="1:17" x14ac:dyDescent="0.25">
      <c r="A170" s="111"/>
      <c r="B170" s="111"/>
      <c r="C170" s="111"/>
      <c r="D170" s="111"/>
      <c r="E170" s="111"/>
      <c r="F170" s="111"/>
      <c r="G170" s="111"/>
      <c r="H170" s="111"/>
      <c r="I170" s="111"/>
      <c r="J170" s="111"/>
      <c r="K170" s="111"/>
      <c r="L170" s="111"/>
      <c r="M170" s="111"/>
      <c r="N170" s="111"/>
      <c r="O170" s="111"/>
      <c r="P170" s="111"/>
      <c r="Q170" s="111"/>
    </row>
    <row r="171" spans="1:17" x14ac:dyDescent="0.25">
      <c r="A171" s="111"/>
      <c r="B171" s="111"/>
      <c r="C171" s="111"/>
      <c r="D171" s="111"/>
      <c r="E171" s="111"/>
      <c r="F171" s="111"/>
      <c r="G171" s="111"/>
      <c r="H171" s="111"/>
      <c r="I171" s="111"/>
      <c r="J171" s="111"/>
      <c r="K171" s="111"/>
      <c r="L171" s="111"/>
      <c r="M171" s="111"/>
      <c r="N171" s="111"/>
      <c r="O171" s="111"/>
      <c r="P171" s="111"/>
      <c r="Q171" s="111"/>
    </row>
    <row r="172" spans="1:17" x14ac:dyDescent="0.25">
      <c r="A172" s="111"/>
      <c r="B172" s="111"/>
      <c r="C172" s="111"/>
      <c r="D172" s="111"/>
      <c r="E172" s="111"/>
      <c r="F172" s="111"/>
      <c r="G172" s="111"/>
      <c r="H172" s="111"/>
      <c r="I172" s="111"/>
      <c r="J172" s="111"/>
      <c r="K172" s="111"/>
      <c r="L172" s="111"/>
      <c r="M172" s="111"/>
      <c r="N172" s="111"/>
      <c r="O172" s="111"/>
      <c r="P172" s="111"/>
      <c r="Q172" s="111"/>
    </row>
    <row r="173" spans="1:17" x14ac:dyDescent="0.25">
      <c r="A173" s="111"/>
      <c r="B173" s="111"/>
      <c r="C173" s="111"/>
      <c r="D173" s="111"/>
      <c r="E173" s="111"/>
      <c r="F173" s="111"/>
      <c r="G173" s="111"/>
      <c r="H173" s="111"/>
      <c r="I173" s="111"/>
      <c r="J173" s="111"/>
      <c r="K173" s="111"/>
      <c r="L173" s="111"/>
      <c r="M173" s="111"/>
      <c r="N173" s="111"/>
      <c r="O173" s="111"/>
      <c r="P173" s="111"/>
      <c r="Q173" s="111"/>
    </row>
    <row r="174" spans="1:17" x14ac:dyDescent="0.25">
      <c r="A174" s="111"/>
      <c r="B174" s="111"/>
      <c r="C174" s="111"/>
      <c r="D174" s="111"/>
      <c r="E174" s="111"/>
      <c r="F174" s="111"/>
      <c r="G174" s="111"/>
      <c r="H174" s="111"/>
      <c r="I174" s="111"/>
      <c r="J174" s="111"/>
      <c r="K174" s="111"/>
      <c r="L174" s="111"/>
      <c r="M174" s="111"/>
      <c r="N174" s="111"/>
      <c r="O174" s="111"/>
      <c r="P174" s="111"/>
      <c r="Q174" s="111"/>
    </row>
    <row r="175" spans="1:17" x14ac:dyDescent="0.25">
      <c r="A175" s="111"/>
      <c r="B175" s="111"/>
      <c r="C175" s="111"/>
      <c r="D175" s="111"/>
      <c r="E175" s="111"/>
      <c r="F175" s="111"/>
      <c r="G175" s="111"/>
      <c r="H175" s="111"/>
      <c r="I175" s="111"/>
      <c r="J175" s="111"/>
      <c r="K175" s="111"/>
      <c r="L175" s="111"/>
      <c r="M175" s="111"/>
      <c r="N175" s="111"/>
      <c r="O175" s="111"/>
      <c r="P175" s="111"/>
      <c r="Q175" s="111"/>
    </row>
    <row r="176" spans="1:17" x14ac:dyDescent="0.25">
      <c r="A176" s="111"/>
      <c r="B176" s="111"/>
      <c r="C176" s="111"/>
      <c r="D176" s="111"/>
      <c r="E176" s="111"/>
      <c r="F176" s="111"/>
      <c r="G176" s="111"/>
      <c r="H176" s="111"/>
      <c r="I176" s="111"/>
      <c r="J176" s="111"/>
      <c r="K176" s="111"/>
      <c r="L176" s="111"/>
      <c r="M176" s="111"/>
      <c r="N176" s="111"/>
      <c r="O176" s="111"/>
      <c r="P176" s="111"/>
      <c r="Q176" s="111"/>
    </row>
    <row r="177" spans="1:17" x14ac:dyDescent="0.25">
      <c r="A177" s="111"/>
      <c r="B177" s="111"/>
      <c r="C177" s="111"/>
      <c r="D177" s="111"/>
      <c r="E177" s="111"/>
      <c r="F177" s="111"/>
      <c r="G177" s="111"/>
      <c r="H177" s="111"/>
      <c r="I177" s="111"/>
      <c r="J177" s="111"/>
      <c r="K177" s="111"/>
      <c r="L177" s="111"/>
      <c r="M177" s="111"/>
      <c r="N177" s="111"/>
      <c r="O177" s="111"/>
      <c r="P177" s="111"/>
      <c r="Q177" s="111"/>
    </row>
    <row r="178" spans="1:17" x14ac:dyDescent="0.25">
      <c r="A178" s="111"/>
      <c r="B178" s="111"/>
      <c r="C178" s="111"/>
      <c r="D178" s="111"/>
      <c r="E178" s="111"/>
      <c r="F178" s="111"/>
      <c r="G178" s="111"/>
      <c r="H178" s="111"/>
      <c r="I178" s="111"/>
      <c r="J178" s="111"/>
      <c r="K178" s="111"/>
      <c r="L178" s="111"/>
      <c r="M178" s="111"/>
      <c r="N178" s="111"/>
      <c r="O178" s="111"/>
      <c r="P178" s="111"/>
      <c r="Q178" s="111"/>
    </row>
    <row r="179" spans="1:17" x14ac:dyDescent="0.25">
      <c r="A179" s="111"/>
      <c r="B179" s="111"/>
      <c r="C179" s="111"/>
      <c r="D179" s="111"/>
      <c r="E179" s="111"/>
      <c r="F179" s="111"/>
      <c r="G179" s="111"/>
      <c r="H179" s="111"/>
      <c r="I179" s="111"/>
      <c r="J179" s="111"/>
      <c r="K179" s="111"/>
      <c r="L179" s="111"/>
      <c r="M179" s="111"/>
      <c r="N179" s="111"/>
      <c r="O179" s="111"/>
      <c r="P179" s="111"/>
      <c r="Q179" s="111"/>
    </row>
    <row r="180" spans="1:17" x14ac:dyDescent="0.25">
      <c r="A180" s="111"/>
      <c r="B180" s="111"/>
      <c r="C180" s="111"/>
      <c r="D180" s="111"/>
      <c r="E180" s="111"/>
      <c r="F180" s="111"/>
      <c r="G180" s="111"/>
      <c r="H180" s="111"/>
      <c r="I180" s="111"/>
      <c r="J180" s="111"/>
      <c r="K180" s="111"/>
      <c r="L180" s="111"/>
      <c r="M180" s="111"/>
      <c r="N180" s="111"/>
      <c r="O180" s="111"/>
      <c r="P180" s="111"/>
      <c r="Q180" s="111"/>
    </row>
    <row r="181" spans="1:17" x14ac:dyDescent="0.25">
      <c r="A181" s="111"/>
      <c r="B181" s="111"/>
      <c r="C181" s="111"/>
      <c r="D181" s="111"/>
      <c r="E181" s="111"/>
      <c r="F181" s="111"/>
      <c r="G181" s="111"/>
      <c r="H181" s="111"/>
      <c r="I181" s="111"/>
      <c r="J181" s="111"/>
      <c r="K181" s="111"/>
      <c r="L181" s="111"/>
      <c r="M181" s="111"/>
      <c r="N181" s="111"/>
      <c r="O181" s="111"/>
      <c r="P181" s="111"/>
      <c r="Q181" s="111"/>
    </row>
    <row r="182" spans="1:17" x14ac:dyDescent="0.25">
      <c r="A182" s="111"/>
      <c r="B182" s="111"/>
      <c r="C182" s="111"/>
      <c r="D182" s="111"/>
      <c r="E182" s="111"/>
      <c r="F182" s="111"/>
      <c r="G182" s="111"/>
      <c r="H182" s="111"/>
      <c r="I182" s="111"/>
      <c r="J182" s="111"/>
      <c r="K182" s="111"/>
      <c r="L182" s="111"/>
      <c r="M182" s="111"/>
      <c r="N182" s="111"/>
      <c r="O182" s="111"/>
      <c r="P182" s="111"/>
      <c r="Q182" s="111"/>
    </row>
    <row r="183" spans="1:17" x14ac:dyDescent="0.25">
      <c r="A183" s="111"/>
      <c r="B183" s="111"/>
      <c r="C183" s="111"/>
      <c r="D183" s="111"/>
      <c r="E183" s="111"/>
      <c r="F183" s="111"/>
      <c r="G183" s="111"/>
      <c r="H183" s="111"/>
      <c r="I183" s="111"/>
      <c r="J183" s="111"/>
      <c r="K183" s="111"/>
      <c r="L183" s="111"/>
      <c r="M183" s="111"/>
      <c r="N183" s="111"/>
      <c r="O183" s="111"/>
      <c r="P183" s="111"/>
      <c r="Q183" s="111"/>
    </row>
    <row r="184" spans="1:17" x14ac:dyDescent="0.25">
      <c r="A184" s="111"/>
      <c r="B184" s="111"/>
      <c r="C184" s="111"/>
      <c r="D184" s="111"/>
      <c r="E184" s="111"/>
      <c r="F184" s="111"/>
      <c r="G184" s="111"/>
      <c r="H184" s="111"/>
      <c r="I184" s="111"/>
      <c r="J184" s="111"/>
      <c r="K184" s="111"/>
      <c r="L184" s="111"/>
      <c r="M184" s="111"/>
      <c r="N184" s="111"/>
      <c r="O184" s="111"/>
      <c r="P184" s="111"/>
      <c r="Q184" s="111"/>
    </row>
    <row r="185" spans="1:17" x14ac:dyDescent="0.25">
      <c r="A185" s="111"/>
      <c r="B185" s="111"/>
      <c r="C185" s="111"/>
      <c r="D185" s="111"/>
      <c r="E185" s="111"/>
      <c r="F185" s="111"/>
      <c r="G185" s="111"/>
      <c r="H185" s="111"/>
      <c r="I185" s="111"/>
      <c r="J185" s="111"/>
      <c r="K185" s="111"/>
      <c r="L185" s="111"/>
      <c r="M185" s="111"/>
      <c r="N185" s="111"/>
      <c r="O185" s="111"/>
      <c r="P185" s="111"/>
      <c r="Q185" s="111"/>
    </row>
    <row r="186" spans="1:17" x14ac:dyDescent="0.25">
      <c r="A186" s="111"/>
      <c r="B186" s="111"/>
      <c r="C186" s="111"/>
      <c r="D186" s="111"/>
      <c r="E186" s="111"/>
      <c r="F186" s="111"/>
      <c r="G186" s="111"/>
      <c r="H186" s="111"/>
      <c r="I186" s="111"/>
      <c r="J186" s="111"/>
      <c r="K186" s="111"/>
      <c r="L186" s="111"/>
      <c r="M186" s="111"/>
      <c r="N186" s="111"/>
      <c r="O186" s="111"/>
      <c r="P186" s="111"/>
      <c r="Q186" s="111"/>
    </row>
    <row r="187" spans="1:17" x14ac:dyDescent="0.25">
      <c r="A187" s="111"/>
      <c r="B187" s="111"/>
      <c r="C187" s="111"/>
      <c r="D187" s="111"/>
      <c r="E187" s="111"/>
      <c r="F187" s="111"/>
      <c r="G187" s="111"/>
      <c r="H187" s="111"/>
      <c r="I187" s="111"/>
      <c r="J187" s="111"/>
      <c r="K187" s="111"/>
      <c r="L187" s="111"/>
      <c r="M187" s="111"/>
      <c r="N187" s="111"/>
      <c r="O187" s="111"/>
      <c r="P187" s="111"/>
      <c r="Q187" s="111"/>
    </row>
    <row r="188" spans="1:17" x14ac:dyDescent="0.25">
      <c r="A188" s="111"/>
      <c r="B188" s="111"/>
      <c r="C188" s="111"/>
      <c r="D188" s="111"/>
      <c r="E188" s="111"/>
      <c r="F188" s="111"/>
      <c r="G188" s="111"/>
      <c r="H188" s="111"/>
      <c r="I188" s="111"/>
      <c r="J188" s="111"/>
      <c r="K188" s="111"/>
      <c r="L188" s="111"/>
      <c r="M188" s="111"/>
      <c r="N188" s="111"/>
      <c r="O188" s="111"/>
      <c r="P188" s="111"/>
      <c r="Q188" s="111"/>
    </row>
    <row r="189" spans="1:17" x14ac:dyDescent="0.25">
      <c r="A189" s="111"/>
      <c r="B189" s="111"/>
      <c r="C189" s="111"/>
      <c r="D189" s="111"/>
      <c r="E189" s="111"/>
      <c r="F189" s="111"/>
      <c r="G189" s="111"/>
      <c r="H189" s="111"/>
      <c r="I189" s="111"/>
      <c r="J189" s="111"/>
      <c r="K189" s="111"/>
      <c r="L189" s="111"/>
      <c r="M189" s="111"/>
      <c r="N189" s="111"/>
      <c r="O189" s="111"/>
      <c r="P189" s="111"/>
      <c r="Q189" s="111"/>
    </row>
    <row r="190" spans="1:17" x14ac:dyDescent="0.25">
      <c r="A190" s="111"/>
      <c r="B190" s="111"/>
      <c r="C190" s="111"/>
      <c r="D190" s="111"/>
      <c r="E190" s="111"/>
      <c r="F190" s="111"/>
      <c r="G190" s="111"/>
      <c r="H190" s="111"/>
      <c r="I190" s="111"/>
      <c r="J190" s="111"/>
      <c r="K190" s="111"/>
      <c r="L190" s="111"/>
      <c r="M190" s="111"/>
      <c r="N190" s="111"/>
      <c r="O190" s="111"/>
      <c r="P190" s="111"/>
      <c r="Q190" s="111"/>
    </row>
    <row r="191" spans="1:17" x14ac:dyDescent="0.25">
      <c r="A191" s="111"/>
      <c r="B191" s="111"/>
      <c r="C191" s="111"/>
      <c r="D191" s="111"/>
      <c r="E191" s="111"/>
      <c r="F191" s="111"/>
      <c r="G191" s="111"/>
      <c r="H191" s="111"/>
      <c r="I191" s="111"/>
      <c r="J191" s="111"/>
      <c r="K191" s="111"/>
      <c r="L191" s="111"/>
      <c r="M191" s="111"/>
      <c r="N191" s="111"/>
      <c r="O191" s="111"/>
      <c r="P191" s="111"/>
      <c r="Q191" s="111"/>
    </row>
    <row r="192" spans="1:17" x14ac:dyDescent="0.25">
      <c r="A192" s="111"/>
      <c r="B192" s="111"/>
      <c r="C192" s="111"/>
      <c r="D192" s="111"/>
      <c r="E192" s="111"/>
      <c r="F192" s="111"/>
      <c r="G192" s="111"/>
      <c r="H192" s="111"/>
      <c r="I192" s="111"/>
      <c r="J192" s="111"/>
      <c r="K192" s="111"/>
      <c r="L192" s="111"/>
      <c r="M192" s="111"/>
      <c r="N192" s="111"/>
      <c r="O192" s="111"/>
      <c r="P192" s="111"/>
      <c r="Q192" s="111"/>
    </row>
    <row r="193" spans="1:17" x14ac:dyDescent="0.25">
      <c r="A193" s="111"/>
      <c r="B193" s="111"/>
      <c r="C193" s="111"/>
      <c r="D193" s="111"/>
      <c r="E193" s="111"/>
      <c r="F193" s="111"/>
      <c r="G193" s="111"/>
      <c r="H193" s="111"/>
      <c r="I193" s="111"/>
      <c r="J193" s="111"/>
      <c r="K193" s="111"/>
      <c r="L193" s="111"/>
      <c r="M193" s="111"/>
      <c r="N193" s="111"/>
      <c r="O193" s="111"/>
      <c r="P193" s="111"/>
      <c r="Q193" s="111"/>
    </row>
    <row r="194" spans="1:17" x14ac:dyDescent="0.25">
      <c r="A194" s="111"/>
      <c r="B194" s="111"/>
      <c r="C194" s="111"/>
      <c r="D194" s="111"/>
      <c r="E194" s="111"/>
      <c r="F194" s="111"/>
      <c r="G194" s="111"/>
      <c r="H194" s="111"/>
      <c r="I194" s="111"/>
      <c r="J194" s="111"/>
      <c r="K194" s="111"/>
      <c r="L194" s="111"/>
      <c r="M194" s="111"/>
      <c r="N194" s="111"/>
      <c r="O194" s="111"/>
      <c r="P194" s="111"/>
      <c r="Q194" s="111"/>
    </row>
    <row r="195" spans="1:17" x14ac:dyDescent="0.25">
      <c r="A195" s="111"/>
      <c r="B195" s="111"/>
      <c r="C195" s="111"/>
      <c r="D195" s="111"/>
      <c r="E195" s="111"/>
      <c r="F195" s="111"/>
      <c r="G195" s="111"/>
      <c r="H195" s="111"/>
      <c r="I195" s="111"/>
      <c r="J195" s="111"/>
      <c r="K195" s="111"/>
      <c r="L195" s="111"/>
      <c r="M195" s="111"/>
      <c r="N195" s="111"/>
      <c r="O195" s="111"/>
      <c r="P195" s="111"/>
      <c r="Q195" s="111"/>
    </row>
    <row r="196" spans="1:17" x14ac:dyDescent="0.25">
      <c r="A196" s="111"/>
      <c r="B196" s="111"/>
      <c r="C196" s="111"/>
      <c r="D196" s="111"/>
      <c r="E196" s="111"/>
      <c r="F196" s="111"/>
      <c r="G196" s="111"/>
      <c r="H196" s="111"/>
      <c r="I196" s="111"/>
      <c r="J196" s="111"/>
      <c r="K196" s="111"/>
      <c r="L196" s="111"/>
      <c r="M196" s="111"/>
      <c r="N196" s="111"/>
      <c r="O196" s="111"/>
      <c r="P196" s="111"/>
      <c r="Q196" s="111"/>
    </row>
    <row r="197" spans="1:17" x14ac:dyDescent="0.25">
      <c r="A197" s="111"/>
      <c r="B197" s="111"/>
      <c r="C197" s="111"/>
      <c r="D197" s="111"/>
      <c r="E197" s="111"/>
      <c r="F197" s="111"/>
      <c r="G197" s="111"/>
      <c r="H197" s="111"/>
      <c r="I197" s="111"/>
      <c r="J197" s="111"/>
      <c r="K197" s="111"/>
      <c r="L197" s="111"/>
      <c r="M197" s="111"/>
      <c r="N197" s="111"/>
      <c r="O197" s="111"/>
      <c r="P197" s="111"/>
      <c r="Q197" s="111"/>
    </row>
    <row r="198" spans="1:17" x14ac:dyDescent="0.25">
      <c r="A198" s="111"/>
      <c r="B198" s="111"/>
      <c r="C198" s="111"/>
      <c r="D198" s="111"/>
      <c r="E198" s="111"/>
      <c r="F198" s="111"/>
      <c r="G198" s="111"/>
      <c r="H198" s="111"/>
      <c r="I198" s="111"/>
      <c r="J198" s="111"/>
      <c r="K198" s="111"/>
      <c r="L198" s="111"/>
      <c r="M198" s="111"/>
      <c r="N198" s="111"/>
      <c r="O198" s="111"/>
      <c r="P198" s="111"/>
      <c r="Q198" s="111"/>
    </row>
    <row r="199" spans="1:17" x14ac:dyDescent="0.25">
      <c r="A199" s="111"/>
      <c r="B199" s="111"/>
      <c r="C199" s="111"/>
      <c r="D199" s="111"/>
      <c r="E199" s="111"/>
      <c r="F199" s="111"/>
      <c r="G199" s="111"/>
      <c r="H199" s="111"/>
      <c r="I199" s="111"/>
      <c r="J199" s="111"/>
      <c r="K199" s="111"/>
      <c r="L199" s="111"/>
      <c r="M199" s="111"/>
      <c r="N199" s="111"/>
      <c r="O199" s="111"/>
      <c r="P199" s="111"/>
      <c r="Q199" s="111"/>
    </row>
    <row r="200" spans="1:17" x14ac:dyDescent="0.25">
      <c r="A200" s="111"/>
      <c r="B200" s="111"/>
      <c r="C200" s="111"/>
      <c r="D200" s="111"/>
      <c r="E200" s="111"/>
      <c r="F200" s="111"/>
      <c r="G200" s="111"/>
      <c r="H200" s="111"/>
      <c r="I200" s="111"/>
      <c r="J200" s="111"/>
      <c r="K200" s="111"/>
      <c r="L200" s="111"/>
      <c r="M200" s="111"/>
      <c r="N200" s="111"/>
      <c r="O200" s="111"/>
      <c r="P200" s="111"/>
      <c r="Q200" s="111"/>
    </row>
    <row r="201" spans="1:17" x14ac:dyDescent="0.25">
      <c r="A201" s="111"/>
      <c r="B201" s="111"/>
      <c r="C201" s="111"/>
      <c r="D201" s="111"/>
      <c r="E201" s="111"/>
      <c r="F201" s="111"/>
      <c r="G201" s="111"/>
      <c r="H201" s="111"/>
      <c r="I201" s="111"/>
      <c r="J201" s="111"/>
      <c r="K201" s="111"/>
      <c r="L201" s="111"/>
      <c r="M201" s="111"/>
      <c r="N201" s="111"/>
      <c r="O201" s="111"/>
      <c r="P201" s="111"/>
      <c r="Q201" s="111"/>
    </row>
    <row r="202" spans="1:17" x14ac:dyDescent="0.25">
      <c r="A202" s="111"/>
      <c r="B202" s="111"/>
      <c r="C202" s="111"/>
      <c r="D202" s="111"/>
      <c r="E202" s="111"/>
      <c r="F202" s="111"/>
      <c r="G202" s="111"/>
      <c r="H202" s="111"/>
      <c r="I202" s="111"/>
      <c r="J202" s="111"/>
      <c r="K202" s="111"/>
      <c r="L202" s="111"/>
      <c r="M202" s="111"/>
      <c r="N202" s="111"/>
      <c r="O202" s="111"/>
      <c r="P202" s="111"/>
      <c r="Q202" s="111"/>
    </row>
    <row r="203" spans="1:17" x14ac:dyDescent="0.25">
      <c r="A203" s="111"/>
      <c r="B203" s="111"/>
      <c r="C203" s="111"/>
      <c r="D203" s="111"/>
      <c r="E203" s="111"/>
      <c r="F203" s="111"/>
      <c r="G203" s="111"/>
      <c r="H203" s="111"/>
      <c r="I203" s="111"/>
      <c r="J203" s="111"/>
      <c r="K203" s="111"/>
      <c r="L203" s="111"/>
      <c r="M203" s="111"/>
      <c r="N203" s="111"/>
      <c r="O203" s="111"/>
      <c r="P203" s="111"/>
      <c r="Q203" s="111"/>
    </row>
    <row r="204" spans="1:17" x14ac:dyDescent="0.25">
      <c r="A204" s="111"/>
      <c r="B204" s="111"/>
      <c r="C204" s="111"/>
      <c r="D204" s="111"/>
      <c r="E204" s="111"/>
      <c r="F204" s="111"/>
      <c r="G204" s="111"/>
      <c r="H204" s="111"/>
      <c r="I204" s="111"/>
      <c r="J204" s="111"/>
      <c r="K204" s="111"/>
      <c r="L204" s="111"/>
      <c r="M204" s="111"/>
      <c r="N204" s="111"/>
      <c r="O204" s="111"/>
      <c r="P204" s="111"/>
      <c r="Q204" s="111"/>
    </row>
    <row r="205" spans="1:17" x14ac:dyDescent="0.25">
      <c r="A205" s="111"/>
      <c r="B205" s="111"/>
      <c r="C205" s="111"/>
      <c r="D205" s="111"/>
      <c r="E205" s="111"/>
      <c r="F205" s="111"/>
      <c r="G205" s="111"/>
      <c r="H205" s="111"/>
      <c r="I205" s="111"/>
      <c r="J205" s="111"/>
      <c r="K205" s="111"/>
      <c r="L205" s="111"/>
      <c r="M205" s="111"/>
      <c r="N205" s="111"/>
      <c r="O205" s="111"/>
      <c r="P205" s="111"/>
      <c r="Q205" s="111"/>
    </row>
    <row r="206" spans="1:17" x14ac:dyDescent="0.25">
      <c r="A206" s="111"/>
      <c r="B206" s="111"/>
      <c r="C206" s="111"/>
      <c r="D206" s="111"/>
      <c r="E206" s="111"/>
      <c r="F206" s="111"/>
      <c r="G206" s="111"/>
      <c r="H206" s="111"/>
      <c r="I206" s="111"/>
      <c r="J206" s="111"/>
      <c r="K206" s="111"/>
      <c r="L206" s="111"/>
      <c r="M206" s="111"/>
      <c r="N206" s="111"/>
      <c r="O206" s="111"/>
      <c r="P206" s="111"/>
      <c r="Q206" s="111"/>
    </row>
    <row r="207" spans="1:17" x14ac:dyDescent="0.25">
      <c r="A207" s="111"/>
      <c r="B207" s="111"/>
      <c r="C207" s="111"/>
      <c r="D207" s="111"/>
      <c r="E207" s="111"/>
      <c r="F207" s="111"/>
      <c r="G207" s="111"/>
      <c r="H207" s="111"/>
      <c r="I207" s="111"/>
      <c r="J207" s="111"/>
      <c r="K207" s="111"/>
      <c r="L207" s="111"/>
      <c r="M207" s="111"/>
      <c r="N207" s="111"/>
      <c r="O207" s="111"/>
      <c r="P207" s="111"/>
      <c r="Q207" s="111"/>
    </row>
    <row r="208" spans="1:17" x14ac:dyDescent="0.25">
      <c r="A208" s="111"/>
      <c r="B208" s="111"/>
      <c r="C208" s="111"/>
      <c r="D208" s="111"/>
      <c r="E208" s="111"/>
      <c r="F208" s="111"/>
      <c r="G208" s="111"/>
      <c r="H208" s="111"/>
      <c r="I208" s="111"/>
      <c r="J208" s="111"/>
      <c r="K208" s="111"/>
      <c r="L208" s="111"/>
      <c r="M208" s="111"/>
      <c r="N208" s="111"/>
      <c r="O208" s="111"/>
      <c r="P208" s="111"/>
      <c r="Q208" s="111"/>
    </row>
    <row r="209" spans="1:17" x14ac:dyDescent="0.25">
      <c r="A209" s="111"/>
      <c r="B209" s="111"/>
      <c r="C209" s="111"/>
      <c r="D209" s="111"/>
      <c r="E209" s="111"/>
      <c r="F209" s="111"/>
      <c r="G209" s="111"/>
      <c r="H209" s="111"/>
      <c r="I209" s="111"/>
      <c r="J209" s="111"/>
      <c r="K209" s="111"/>
      <c r="L209" s="111"/>
      <c r="M209" s="111"/>
      <c r="N209" s="111"/>
      <c r="O209" s="111"/>
      <c r="P209" s="111"/>
      <c r="Q209" s="111"/>
    </row>
    <row r="210" spans="1:17" x14ac:dyDescent="0.25">
      <c r="A210" s="111"/>
      <c r="B210" s="111"/>
      <c r="C210" s="111"/>
      <c r="D210" s="111"/>
      <c r="E210" s="111"/>
      <c r="F210" s="111"/>
      <c r="G210" s="111"/>
      <c r="H210" s="111"/>
      <c r="I210" s="111"/>
      <c r="J210" s="111"/>
      <c r="K210" s="111"/>
      <c r="L210" s="111"/>
      <c r="M210" s="111"/>
      <c r="N210" s="111"/>
      <c r="O210" s="111"/>
      <c r="P210" s="111"/>
      <c r="Q210" s="111"/>
    </row>
    <row r="211" spans="1:17" x14ac:dyDescent="0.25">
      <c r="A211" s="111"/>
      <c r="B211" s="111"/>
      <c r="C211" s="111"/>
      <c r="D211" s="111"/>
      <c r="E211" s="111"/>
      <c r="F211" s="111"/>
      <c r="G211" s="111"/>
      <c r="H211" s="111"/>
      <c r="I211" s="111"/>
      <c r="J211" s="111"/>
      <c r="K211" s="111"/>
      <c r="L211" s="111"/>
      <c r="M211" s="111"/>
      <c r="N211" s="111"/>
      <c r="O211" s="111"/>
      <c r="P211" s="111"/>
      <c r="Q211" s="111"/>
    </row>
    <row r="212" spans="1:17" x14ac:dyDescent="0.25">
      <c r="A212" s="111"/>
      <c r="B212" s="111"/>
      <c r="C212" s="111"/>
      <c r="D212" s="111"/>
      <c r="E212" s="111"/>
      <c r="F212" s="111"/>
      <c r="G212" s="111"/>
      <c r="H212" s="111"/>
      <c r="I212" s="111"/>
      <c r="J212" s="111"/>
      <c r="K212" s="111"/>
      <c r="L212" s="111"/>
      <c r="M212" s="111"/>
      <c r="N212" s="111"/>
      <c r="O212" s="111"/>
      <c r="P212" s="111"/>
      <c r="Q212" s="111"/>
    </row>
    <row r="213" spans="1:17" x14ac:dyDescent="0.25">
      <c r="A213" s="111"/>
      <c r="B213" s="111"/>
      <c r="C213" s="111"/>
      <c r="D213" s="111"/>
      <c r="E213" s="111"/>
      <c r="F213" s="111"/>
      <c r="G213" s="111"/>
      <c r="H213" s="111"/>
      <c r="I213" s="111"/>
      <c r="J213" s="111"/>
      <c r="K213" s="111"/>
      <c r="L213" s="111"/>
      <c r="M213" s="111"/>
      <c r="N213" s="111"/>
      <c r="O213" s="111"/>
      <c r="P213" s="111"/>
      <c r="Q213" s="111"/>
    </row>
    <row r="214" spans="1:17" x14ac:dyDescent="0.25">
      <c r="A214" s="111"/>
      <c r="B214" s="111"/>
      <c r="C214" s="111"/>
      <c r="D214" s="111"/>
      <c r="E214" s="111"/>
      <c r="F214" s="111"/>
      <c r="G214" s="111"/>
      <c r="H214" s="111"/>
      <c r="I214" s="111"/>
      <c r="J214" s="111"/>
      <c r="K214" s="111"/>
      <c r="L214" s="111"/>
      <c r="M214" s="111"/>
      <c r="N214" s="111"/>
      <c r="O214" s="111"/>
      <c r="P214" s="111"/>
      <c r="Q214" s="111"/>
    </row>
    <row r="215" spans="1:17" x14ac:dyDescent="0.25">
      <c r="A215" s="111"/>
      <c r="B215" s="111"/>
      <c r="C215" s="111"/>
      <c r="D215" s="111"/>
      <c r="E215" s="111"/>
      <c r="F215" s="111"/>
      <c r="G215" s="111"/>
      <c r="H215" s="111"/>
      <c r="I215" s="111"/>
      <c r="J215" s="111"/>
      <c r="K215" s="111"/>
      <c r="L215" s="111"/>
      <c r="M215" s="111"/>
      <c r="N215" s="111"/>
      <c r="O215" s="111"/>
      <c r="P215" s="111"/>
      <c r="Q215" s="111"/>
    </row>
    <row r="216" spans="1:17" x14ac:dyDescent="0.25">
      <c r="A216" s="111"/>
      <c r="B216" s="111"/>
      <c r="C216" s="111"/>
      <c r="D216" s="111"/>
      <c r="E216" s="111"/>
      <c r="F216" s="111"/>
      <c r="G216" s="111"/>
      <c r="H216" s="111"/>
      <c r="I216" s="111"/>
      <c r="J216" s="111"/>
      <c r="K216" s="111"/>
      <c r="L216" s="111"/>
      <c r="M216" s="111"/>
      <c r="N216" s="111"/>
      <c r="O216" s="111"/>
      <c r="P216" s="111"/>
      <c r="Q216" s="111"/>
    </row>
    <row r="217" spans="1:17" x14ac:dyDescent="0.25">
      <c r="A217" s="111"/>
      <c r="B217" s="111"/>
      <c r="C217" s="111"/>
      <c r="D217" s="111"/>
      <c r="E217" s="111"/>
      <c r="F217" s="111"/>
      <c r="G217" s="111"/>
      <c r="H217" s="111"/>
      <c r="I217" s="111"/>
      <c r="J217" s="111"/>
      <c r="K217" s="111"/>
      <c r="L217" s="111"/>
      <c r="M217" s="111"/>
      <c r="N217" s="111"/>
      <c r="O217" s="111"/>
      <c r="P217" s="111"/>
      <c r="Q217" s="111"/>
    </row>
    <row r="218" spans="1:17" x14ac:dyDescent="0.25">
      <c r="A218" s="111"/>
      <c r="B218" s="111"/>
      <c r="C218" s="111"/>
      <c r="D218" s="111"/>
      <c r="E218" s="111"/>
      <c r="F218" s="111"/>
      <c r="G218" s="111"/>
      <c r="H218" s="111"/>
      <c r="I218" s="111"/>
      <c r="J218" s="111"/>
      <c r="K218" s="111"/>
      <c r="L218" s="111"/>
      <c r="M218" s="111"/>
      <c r="N218" s="111"/>
      <c r="O218" s="111"/>
      <c r="P218" s="111"/>
      <c r="Q218" s="111"/>
    </row>
    <row r="219" spans="1:17" x14ac:dyDescent="0.25">
      <c r="A219" s="111"/>
      <c r="B219" s="111"/>
      <c r="C219" s="111"/>
      <c r="D219" s="111"/>
      <c r="E219" s="111"/>
      <c r="F219" s="111"/>
      <c r="G219" s="111"/>
      <c r="H219" s="111"/>
      <c r="I219" s="111"/>
      <c r="J219" s="111"/>
      <c r="K219" s="111"/>
      <c r="L219" s="111"/>
      <c r="M219" s="111"/>
      <c r="N219" s="111"/>
      <c r="O219" s="111"/>
      <c r="P219" s="111"/>
      <c r="Q219" s="111"/>
    </row>
    <row r="220" spans="1:17" x14ac:dyDescent="0.25">
      <c r="A220" s="111"/>
      <c r="B220" s="111"/>
      <c r="C220" s="111"/>
      <c r="D220" s="111"/>
      <c r="E220" s="111"/>
      <c r="F220" s="111"/>
      <c r="G220" s="111"/>
      <c r="H220" s="111"/>
      <c r="I220" s="111"/>
      <c r="J220" s="111"/>
      <c r="K220" s="111"/>
      <c r="L220" s="111"/>
      <c r="M220" s="111"/>
      <c r="N220" s="111"/>
      <c r="O220" s="111"/>
      <c r="P220" s="111"/>
      <c r="Q220" s="111"/>
    </row>
    <row r="221" spans="1:17" x14ac:dyDescent="0.25">
      <c r="A221" s="111"/>
      <c r="B221" s="111"/>
      <c r="C221" s="111"/>
      <c r="D221" s="111"/>
      <c r="E221" s="111"/>
      <c r="F221" s="111"/>
      <c r="G221" s="111"/>
      <c r="H221" s="111"/>
      <c r="I221" s="111"/>
      <c r="J221" s="111"/>
      <c r="K221" s="111"/>
      <c r="L221" s="111"/>
      <c r="M221" s="111"/>
      <c r="N221" s="111"/>
      <c r="O221" s="111"/>
      <c r="P221" s="111"/>
      <c r="Q221" s="111"/>
    </row>
    <row r="222" spans="1:17" x14ac:dyDescent="0.25">
      <c r="A222" s="111"/>
      <c r="B222" s="111"/>
      <c r="C222" s="111"/>
      <c r="D222" s="111"/>
      <c r="E222" s="111"/>
      <c r="F222" s="111"/>
      <c r="G222" s="111"/>
      <c r="H222" s="111"/>
      <c r="I222" s="111"/>
      <c r="J222" s="111"/>
      <c r="K222" s="111"/>
      <c r="L222" s="111"/>
      <c r="M222" s="111"/>
      <c r="N222" s="111"/>
      <c r="O222" s="111"/>
      <c r="P222" s="111"/>
      <c r="Q222" s="111"/>
    </row>
    <row r="223" spans="1:17" x14ac:dyDescent="0.25">
      <c r="A223" s="111"/>
      <c r="B223" s="111"/>
      <c r="C223" s="111"/>
      <c r="D223" s="111"/>
      <c r="E223" s="111"/>
      <c r="F223" s="111"/>
      <c r="G223" s="111"/>
      <c r="H223" s="111"/>
      <c r="I223" s="111"/>
      <c r="J223" s="111"/>
      <c r="K223" s="111"/>
      <c r="L223" s="111"/>
      <c r="M223" s="111"/>
      <c r="N223" s="111"/>
      <c r="O223" s="111"/>
      <c r="P223" s="111"/>
      <c r="Q223" s="111"/>
    </row>
    <row r="224" spans="1:17" x14ac:dyDescent="0.25">
      <c r="A224" s="111"/>
      <c r="B224" s="111"/>
      <c r="C224" s="111"/>
      <c r="D224" s="111"/>
      <c r="E224" s="111"/>
      <c r="F224" s="111"/>
      <c r="G224" s="111"/>
      <c r="H224" s="111"/>
      <c r="I224" s="111"/>
      <c r="J224" s="111"/>
      <c r="K224" s="111"/>
      <c r="L224" s="111"/>
      <c r="M224" s="111"/>
      <c r="N224" s="111"/>
      <c r="O224" s="111"/>
      <c r="P224" s="111"/>
      <c r="Q224" s="111"/>
    </row>
    <row r="225" spans="1:17" x14ac:dyDescent="0.25">
      <c r="A225" s="111"/>
      <c r="B225" s="111"/>
      <c r="C225" s="111"/>
      <c r="D225" s="111"/>
      <c r="E225" s="111"/>
      <c r="F225" s="111"/>
      <c r="G225" s="111"/>
      <c r="H225" s="111"/>
      <c r="I225" s="111"/>
      <c r="J225" s="111"/>
      <c r="K225" s="111"/>
      <c r="L225" s="111"/>
      <c r="M225" s="111"/>
      <c r="N225" s="111"/>
      <c r="O225" s="111"/>
      <c r="P225" s="111"/>
      <c r="Q225" s="111"/>
    </row>
    <row r="226" spans="1:17" x14ac:dyDescent="0.25">
      <c r="A226" s="111"/>
      <c r="B226" s="111"/>
      <c r="C226" s="111"/>
      <c r="D226" s="111"/>
      <c r="E226" s="111"/>
      <c r="F226" s="111"/>
      <c r="G226" s="111"/>
      <c r="H226" s="111"/>
      <c r="I226" s="111"/>
      <c r="J226" s="111"/>
      <c r="K226" s="111"/>
      <c r="L226" s="111"/>
      <c r="M226" s="111"/>
      <c r="N226" s="111"/>
      <c r="O226" s="111"/>
      <c r="P226" s="111"/>
      <c r="Q226" s="111"/>
    </row>
    <row r="227" spans="1:17" x14ac:dyDescent="0.25">
      <c r="A227" s="111"/>
      <c r="B227" s="111"/>
      <c r="C227" s="111"/>
      <c r="D227" s="111"/>
      <c r="E227" s="111"/>
      <c r="F227" s="111"/>
      <c r="G227" s="111"/>
      <c r="H227" s="111"/>
      <c r="I227" s="111"/>
      <c r="J227" s="111"/>
      <c r="K227" s="111"/>
      <c r="L227" s="111"/>
      <c r="M227" s="111"/>
      <c r="N227" s="111"/>
      <c r="O227" s="111"/>
      <c r="P227" s="111"/>
      <c r="Q227" s="111"/>
    </row>
    <row r="228" spans="1:17" x14ac:dyDescent="0.25">
      <c r="A228" s="111"/>
      <c r="B228" s="111"/>
      <c r="C228" s="111"/>
      <c r="D228" s="111"/>
      <c r="E228" s="111"/>
      <c r="F228" s="111"/>
      <c r="G228" s="111"/>
      <c r="H228" s="111"/>
      <c r="I228" s="111"/>
      <c r="J228" s="111"/>
      <c r="K228" s="111"/>
      <c r="L228" s="111"/>
      <c r="M228" s="111"/>
      <c r="N228" s="111"/>
      <c r="O228" s="111"/>
      <c r="P228" s="111"/>
      <c r="Q228" s="111"/>
    </row>
    <row r="229" spans="1:17" x14ac:dyDescent="0.25">
      <c r="A229" s="111"/>
      <c r="B229" s="111"/>
      <c r="C229" s="111"/>
      <c r="D229" s="111"/>
      <c r="E229" s="111"/>
      <c r="F229" s="111"/>
      <c r="G229" s="111"/>
      <c r="H229" s="111"/>
      <c r="I229" s="111"/>
      <c r="J229" s="111"/>
      <c r="K229" s="111"/>
      <c r="L229" s="111"/>
      <c r="M229" s="111"/>
      <c r="N229" s="111"/>
      <c r="O229" s="111"/>
      <c r="P229" s="111"/>
      <c r="Q229" s="111"/>
    </row>
    <row r="230" spans="1:17" x14ac:dyDescent="0.25">
      <c r="A230" s="111"/>
      <c r="B230" s="111"/>
      <c r="C230" s="111"/>
      <c r="D230" s="111"/>
      <c r="E230" s="111"/>
      <c r="F230" s="111"/>
      <c r="G230" s="111"/>
      <c r="H230" s="111"/>
      <c r="I230" s="111"/>
      <c r="J230" s="111"/>
      <c r="K230" s="111"/>
      <c r="L230" s="111"/>
      <c r="M230" s="111"/>
      <c r="N230" s="111"/>
      <c r="O230" s="111"/>
      <c r="P230" s="111"/>
      <c r="Q230" s="111"/>
    </row>
    <row r="231" spans="1:17" x14ac:dyDescent="0.25">
      <c r="A231" s="111"/>
      <c r="B231" s="111"/>
      <c r="C231" s="111"/>
      <c r="D231" s="111"/>
      <c r="E231" s="111"/>
      <c r="F231" s="111"/>
      <c r="G231" s="111"/>
      <c r="H231" s="111"/>
      <c r="I231" s="111"/>
      <c r="J231" s="111"/>
      <c r="K231" s="111"/>
      <c r="L231" s="111"/>
      <c r="M231" s="111"/>
      <c r="N231" s="111"/>
      <c r="O231" s="111"/>
      <c r="P231" s="111"/>
      <c r="Q231" s="111"/>
    </row>
    <row r="232" spans="1:17" x14ac:dyDescent="0.25">
      <c r="A232" s="111"/>
      <c r="B232" s="111"/>
      <c r="C232" s="111"/>
      <c r="D232" s="111"/>
      <c r="E232" s="111"/>
      <c r="F232" s="111"/>
      <c r="G232" s="111"/>
      <c r="H232" s="111"/>
      <c r="I232" s="111"/>
      <c r="J232" s="111"/>
      <c r="K232" s="111"/>
      <c r="L232" s="111"/>
      <c r="M232" s="111"/>
      <c r="N232" s="111"/>
      <c r="O232" s="111"/>
      <c r="P232" s="111"/>
      <c r="Q232" s="111"/>
    </row>
    <row r="233" spans="1:17" x14ac:dyDescent="0.25">
      <c r="A233" s="111"/>
      <c r="B233" s="111"/>
      <c r="C233" s="111"/>
      <c r="D233" s="111"/>
      <c r="E233" s="111"/>
      <c r="F233" s="111"/>
      <c r="G233" s="111"/>
      <c r="H233" s="111"/>
      <c r="I233" s="111"/>
      <c r="J233" s="111"/>
      <c r="K233" s="111"/>
      <c r="L233" s="111"/>
      <c r="M233" s="111"/>
      <c r="N233" s="111"/>
      <c r="O233" s="111"/>
      <c r="P233" s="111"/>
      <c r="Q233" s="111"/>
    </row>
    <row r="234" spans="1:17" x14ac:dyDescent="0.25">
      <c r="A234" s="111"/>
      <c r="B234" s="111"/>
      <c r="C234" s="111"/>
      <c r="D234" s="111"/>
      <c r="E234" s="111"/>
      <c r="F234" s="111"/>
      <c r="G234" s="111"/>
      <c r="H234" s="111"/>
      <c r="I234" s="111"/>
      <c r="J234" s="111"/>
      <c r="K234" s="111"/>
      <c r="L234" s="111"/>
      <c r="M234" s="111"/>
      <c r="N234" s="111"/>
      <c r="O234" s="111"/>
      <c r="P234" s="111"/>
      <c r="Q234" s="111"/>
    </row>
    <row r="235" spans="1:17" x14ac:dyDescent="0.25">
      <c r="A235" s="111"/>
      <c r="B235" s="111"/>
      <c r="C235" s="111"/>
      <c r="D235" s="111"/>
      <c r="E235" s="111"/>
      <c r="F235" s="111"/>
      <c r="G235" s="111"/>
      <c r="H235" s="111"/>
      <c r="I235" s="111"/>
      <c r="J235" s="111"/>
      <c r="K235" s="111"/>
      <c r="L235" s="111"/>
      <c r="M235" s="111"/>
      <c r="N235" s="111"/>
      <c r="O235" s="111"/>
      <c r="P235" s="111"/>
      <c r="Q235" s="111"/>
    </row>
    <row r="236" spans="1:17" x14ac:dyDescent="0.25">
      <c r="A236" s="111"/>
      <c r="B236" s="111"/>
      <c r="C236" s="111"/>
      <c r="D236" s="111"/>
      <c r="E236" s="111"/>
      <c r="F236" s="111"/>
      <c r="G236" s="111"/>
      <c r="H236" s="111"/>
      <c r="I236" s="111"/>
      <c r="J236" s="111"/>
      <c r="K236" s="111"/>
      <c r="L236" s="111"/>
      <c r="M236" s="111"/>
      <c r="N236" s="111"/>
      <c r="O236" s="111"/>
      <c r="P236" s="111"/>
      <c r="Q236" s="111"/>
    </row>
    <row r="237" spans="1:17" x14ac:dyDescent="0.25">
      <c r="A237" s="111"/>
      <c r="B237" s="111"/>
      <c r="C237" s="111"/>
      <c r="D237" s="111"/>
      <c r="E237" s="111"/>
      <c r="F237" s="111"/>
      <c r="G237" s="111"/>
      <c r="H237" s="111"/>
      <c r="I237" s="111"/>
      <c r="J237" s="111"/>
      <c r="K237" s="111"/>
      <c r="L237" s="111"/>
      <c r="M237" s="111"/>
      <c r="N237" s="111"/>
      <c r="O237" s="111"/>
      <c r="P237" s="111"/>
      <c r="Q237" s="111"/>
    </row>
    <row r="238" spans="1:17" x14ac:dyDescent="0.25">
      <c r="A238" s="111"/>
      <c r="B238" s="111"/>
      <c r="C238" s="111"/>
      <c r="D238" s="111"/>
      <c r="E238" s="111"/>
      <c r="F238" s="111"/>
      <c r="G238" s="111"/>
      <c r="H238" s="111"/>
      <c r="I238" s="111"/>
      <c r="J238" s="111"/>
      <c r="K238" s="111"/>
      <c r="L238" s="111"/>
      <c r="M238" s="111"/>
      <c r="N238" s="111"/>
      <c r="O238" s="111"/>
      <c r="P238" s="111"/>
      <c r="Q238" s="111"/>
    </row>
    <row r="239" spans="1:17" x14ac:dyDescent="0.25">
      <c r="A239" s="111"/>
      <c r="B239" s="111"/>
      <c r="C239" s="111"/>
      <c r="D239" s="111"/>
      <c r="E239" s="111"/>
      <c r="F239" s="111"/>
      <c r="G239" s="111"/>
      <c r="H239" s="111"/>
      <c r="I239" s="111"/>
      <c r="J239" s="111"/>
      <c r="K239" s="111"/>
      <c r="L239" s="111"/>
      <c r="M239" s="111"/>
      <c r="N239" s="111"/>
      <c r="O239" s="111"/>
      <c r="P239" s="111"/>
      <c r="Q239" s="111"/>
    </row>
    <row r="240" spans="1:17" x14ac:dyDescent="0.25">
      <c r="A240" s="111"/>
      <c r="B240" s="111"/>
      <c r="C240" s="111"/>
      <c r="D240" s="111"/>
      <c r="E240" s="111"/>
      <c r="F240" s="111"/>
      <c r="G240" s="111"/>
      <c r="H240" s="111"/>
      <c r="I240" s="111"/>
      <c r="J240" s="111"/>
      <c r="K240" s="111"/>
      <c r="L240" s="111"/>
      <c r="M240" s="111"/>
      <c r="N240" s="111"/>
      <c r="O240" s="111"/>
      <c r="P240" s="111"/>
      <c r="Q240" s="111"/>
    </row>
    <row r="241" spans="1:17" x14ac:dyDescent="0.25">
      <c r="A241" s="111"/>
      <c r="B241" s="111"/>
      <c r="C241" s="111"/>
      <c r="D241" s="111"/>
      <c r="E241" s="111"/>
      <c r="F241" s="111"/>
      <c r="G241" s="111"/>
      <c r="H241" s="111"/>
      <c r="I241" s="111"/>
      <c r="J241" s="111"/>
      <c r="K241" s="111"/>
      <c r="L241" s="111"/>
      <c r="M241" s="111"/>
      <c r="N241" s="111"/>
      <c r="O241" s="111"/>
      <c r="P241" s="111"/>
      <c r="Q241" s="111"/>
    </row>
    <row r="242" spans="1:17" x14ac:dyDescent="0.25">
      <c r="A242" s="111"/>
      <c r="B242" s="111"/>
      <c r="C242" s="111"/>
      <c r="D242" s="111"/>
      <c r="E242" s="111"/>
      <c r="F242" s="111"/>
      <c r="G242" s="111"/>
      <c r="H242" s="111"/>
      <c r="I242" s="111"/>
      <c r="J242" s="111"/>
      <c r="K242" s="111"/>
      <c r="L242" s="111"/>
      <c r="M242" s="111"/>
      <c r="N242" s="111"/>
      <c r="O242" s="111"/>
      <c r="P242" s="111"/>
      <c r="Q242" s="111"/>
    </row>
    <row r="243" spans="1:17" x14ac:dyDescent="0.25">
      <c r="A243" s="111"/>
      <c r="B243" s="111"/>
      <c r="C243" s="111"/>
      <c r="D243" s="111"/>
      <c r="E243" s="111"/>
      <c r="F243" s="111"/>
      <c r="G243" s="111"/>
      <c r="H243" s="111"/>
      <c r="I243" s="111"/>
      <c r="J243" s="111"/>
      <c r="K243" s="111"/>
      <c r="L243" s="111"/>
      <c r="M243" s="111"/>
      <c r="N243" s="111"/>
      <c r="O243" s="111"/>
      <c r="P243" s="111"/>
      <c r="Q243" s="111"/>
    </row>
    <row r="244" spans="1:17" x14ac:dyDescent="0.25">
      <c r="A244" s="111"/>
      <c r="B244" s="111"/>
      <c r="C244" s="111"/>
      <c r="D244" s="111"/>
      <c r="E244" s="111"/>
      <c r="F244" s="111"/>
      <c r="G244" s="111"/>
      <c r="H244" s="111"/>
      <c r="I244" s="111"/>
      <c r="J244" s="111"/>
      <c r="K244" s="111"/>
      <c r="L244" s="111"/>
      <c r="M244" s="111"/>
      <c r="N244" s="111"/>
      <c r="O244" s="111"/>
      <c r="P244" s="111"/>
      <c r="Q244" s="111"/>
    </row>
    <row r="245" spans="1:17" x14ac:dyDescent="0.25">
      <c r="A245" s="111"/>
      <c r="B245" s="111"/>
      <c r="C245" s="111"/>
      <c r="D245" s="111"/>
      <c r="E245" s="111"/>
      <c r="F245" s="111"/>
      <c r="G245" s="111"/>
      <c r="H245" s="111"/>
      <c r="I245" s="111"/>
      <c r="J245" s="111"/>
      <c r="K245" s="111"/>
      <c r="L245" s="111"/>
      <c r="M245" s="111"/>
      <c r="N245" s="111"/>
      <c r="O245" s="111"/>
      <c r="P245" s="111"/>
      <c r="Q245" s="111"/>
    </row>
    <row r="246" spans="1:17" x14ac:dyDescent="0.25">
      <c r="A246" s="111"/>
      <c r="B246" s="111"/>
      <c r="C246" s="111"/>
      <c r="D246" s="111"/>
      <c r="E246" s="111"/>
      <c r="F246" s="111"/>
      <c r="G246" s="111"/>
      <c r="H246" s="111"/>
      <c r="I246" s="111"/>
      <c r="J246" s="111"/>
      <c r="K246" s="111"/>
      <c r="L246" s="111"/>
      <c r="M246" s="111"/>
      <c r="N246" s="111"/>
      <c r="O246" s="111"/>
      <c r="P246" s="111"/>
      <c r="Q246" s="111"/>
    </row>
    <row r="247" spans="1:17" x14ac:dyDescent="0.25">
      <c r="A247" s="111"/>
      <c r="B247" s="111"/>
      <c r="C247" s="111"/>
      <c r="D247" s="111"/>
      <c r="E247" s="111"/>
      <c r="F247" s="111"/>
      <c r="G247" s="111"/>
      <c r="H247" s="111"/>
      <c r="I247" s="111"/>
      <c r="J247" s="111"/>
      <c r="K247" s="111"/>
      <c r="L247" s="111"/>
      <c r="M247" s="111"/>
      <c r="N247" s="111"/>
      <c r="O247" s="111"/>
      <c r="P247" s="111"/>
      <c r="Q247" s="111"/>
    </row>
    <row r="248" spans="1:17" x14ac:dyDescent="0.25">
      <c r="A248" s="111"/>
      <c r="B248" s="111"/>
      <c r="C248" s="111"/>
      <c r="D248" s="111"/>
      <c r="E248" s="111"/>
      <c r="F248" s="111"/>
      <c r="G248" s="111"/>
      <c r="H248" s="111"/>
      <c r="I248" s="111"/>
      <c r="J248" s="111"/>
      <c r="K248" s="111"/>
      <c r="L248" s="111"/>
      <c r="M248" s="111"/>
      <c r="N248" s="111"/>
      <c r="O248" s="111"/>
      <c r="P248" s="111"/>
      <c r="Q248" s="111"/>
    </row>
    <row r="249" spans="1:17" x14ac:dyDescent="0.25">
      <c r="A249" s="111"/>
      <c r="B249" s="111"/>
      <c r="C249" s="111"/>
      <c r="D249" s="111"/>
      <c r="E249" s="111"/>
      <c r="F249" s="111"/>
      <c r="G249" s="111"/>
      <c r="H249" s="111"/>
      <c r="I249" s="111"/>
      <c r="J249" s="111"/>
      <c r="K249" s="111"/>
      <c r="L249" s="111"/>
      <c r="M249" s="111"/>
      <c r="N249" s="111"/>
      <c r="O249" s="111"/>
      <c r="P249" s="111"/>
      <c r="Q249" s="111"/>
    </row>
    <row r="250" spans="1:17" x14ac:dyDescent="0.25">
      <c r="A250" s="111"/>
      <c r="B250" s="111"/>
      <c r="C250" s="111"/>
      <c r="D250" s="111"/>
      <c r="E250" s="111"/>
      <c r="F250" s="111"/>
      <c r="G250" s="111"/>
      <c r="H250" s="111"/>
      <c r="I250" s="111"/>
      <c r="J250" s="111"/>
      <c r="K250" s="111"/>
      <c r="L250" s="111"/>
      <c r="M250" s="111"/>
      <c r="N250" s="111"/>
      <c r="O250" s="111"/>
      <c r="P250" s="111"/>
      <c r="Q250" s="111"/>
    </row>
    <row r="251" spans="1:17" x14ac:dyDescent="0.25">
      <c r="A251" s="111"/>
      <c r="B251" s="111"/>
      <c r="C251" s="111"/>
      <c r="D251" s="111"/>
      <c r="E251" s="111"/>
      <c r="F251" s="111"/>
      <c r="G251" s="111"/>
      <c r="H251" s="111"/>
      <c r="I251" s="111"/>
      <c r="J251" s="111"/>
      <c r="K251" s="111"/>
      <c r="L251" s="111"/>
      <c r="M251" s="111"/>
      <c r="N251" s="111"/>
      <c r="O251" s="111"/>
      <c r="P251" s="111"/>
      <c r="Q251" s="111"/>
    </row>
    <row r="252" spans="1:17" x14ac:dyDescent="0.25">
      <c r="A252" s="111"/>
      <c r="B252" s="111"/>
      <c r="C252" s="111"/>
      <c r="D252" s="111"/>
      <c r="E252" s="111"/>
      <c r="F252" s="111"/>
      <c r="G252" s="111"/>
      <c r="H252" s="111"/>
      <c r="I252" s="111"/>
      <c r="J252" s="111"/>
      <c r="K252" s="111"/>
      <c r="L252" s="111"/>
      <c r="M252" s="111"/>
      <c r="N252" s="111"/>
      <c r="O252" s="111"/>
      <c r="P252" s="111"/>
      <c r="Q252" s="111"/>
    </row>
    <row r="253" spans="1:17" x14ac:dyDescent="0.25">
      <c r="A253" s="111"/>
      <c r="B253" s="111"/>
      <c r="C253" s="111"/>
      <c r="D253" s="111"/>
      <c r="E253" s="111"/>
      <c r="F253" s="111"/>
      <c r="G253" s="111"/>
      <c r="H253" s="111"/>
      <c r="I253" s="111"/>
      <c r="J253" s="111"/>
      <c r="K253" s="111"/>
      <c r="L253" s="111"/>
      <c r="M253" s="111"/>
      <c r="N253" s="111"/>
      <c r="O253" s="111"/>
      <c r="P253" s="111"/>
      <c r="Q253" s="111"/>
    </row>
    <row r="254" spans="1:17" x14ac:dyDescent="0.25">
      <c r="A254" s="111"/>
      <c r="B254" s="111"/>
      <c r="C254" s="111"/>
      <c r="D254" s="111"/>
      <c r="E254" s="111"/>
      <c r="F254" s="111"/>
      <c r="G254" s="111"/>
      <c r="H254" s="111"/>
      <c r="I254" s="111"/>
      <c r="J254" s="111"/>
      <c r="K254" s="111"/>
      <c r="L254" s="111"/>
      <c r="M254" s="111"/>
      <c r="N254" s="111"/>
      <c r="O254" s="111"/>
      <c r="P254" s="111"/>
      <c r="Q254" s="111"/>
    </row>
    <row r="255" spans="1:17" x14ac:dyDescent="0.25">
      <c r="A255" s="111"/>
      <c r="B255" s="111"/>
      <c r="C255" s="111"/>
      <c r="D255" s="111"/>
      <c r="E255" s="111"/>
      <c r="F255" s="111"/>
      <c r="G255" s="111"/>
      <c r="H255" s="111"/>
      <c r="I255" s="111"/>
      <c r="J255" s="111"/>
      <c r="K255" s="111"/>
      <c r="L255" s="111"/>
      <c r="M255" s="111"/>
      <c r="N255" s="111"/>
      <c r="O255" s="111"/>
      <c r="P255" s="111"/>
      <c r="Q255" s="111"/>
    </row>
    <row r="256" spans="1:17" x14ac:dyDescent="0.25">
      <c r="A256" s="111"/>
      <c r="B256" s="111"/>
      <c r="C256" s="111"/>
      <c r="D256" s="111"/>
      <c r="E256" s="111"/>
      <c r="F256" s="111"/>
      <c r="G256" s="111"/>
      <c r="H256" s="111"/>
      <c r="I256" s="111"/>
      <c r="J256" s="111"/>
      <c r="K256" s="111"/>
      <c r="L256" s="111"/>
      <c r="M256" s="111"/>
      <c r="N256" s="111"/>
      <c r="O256" s="111"/>
      <c r="P256" s="111"/>
      <c r="Q256" s="111"/>
    </row>
    <row r="257" spans="1:17" x14ac:dyDescent="0.25">
      <c r="A257" s="111"/>
      <c r="B257" s="111"/>
      <c r="C257" s="111"/>
      <c r="D257" s="111"/>
      <c r="E257" s="111"/>
      <c r="F257" s="111"/>
      <c r="G257" s="111"/>
      <c r="H257" s="111"/>
      <c r="I257" s="111"/>
      <c r="J257" s="111"/>
      <c r="K257" s="111"/>
      <c r="L257" s="111"/>
      <c r="M257" s="111"/>
      <c r="N257" s="111"/>
      <c r="O257" s="111"/>
      <c r="P257" s="111"/>
      <c r="Q257" s="111"/>
    </row>
    <row r="258" spans="1:17" x14ac:dyDescent="0.25">
      <c r="A258" s="111"/>
      <c r="B258" s="111"/>
      <c r="C258" s="111"/>
      <c r="D258" s="111"/>
      <c r="E258" s="111"/>
      <c r="F258" s="111"/>
      <c r="G258" s="111"/>
      <c r="H258" s="111"/>
      <c r="I258" s="111"/>
      <c r="J258" s="111"/>
      <c r="K258" s="111"/>
      <c r="L258" s="111"/>
      <c r="M258" s="111"/>
      <c r="N258" s="111"/>
      <c r="O258" s="111"/>
      <c r="P258" s="111"/>
      <c r="Q258" s="111"/>
    </row>
    <row r="259" spans="1:17" x14ac:dyDescent="0.25">
      <c r="A259" s="111"/>
      <c r="B259" s="111"/>
      <c r="C259" s="111"/>
      <c r="D259" s="111"/>
      <c r="E259" s="111"/>
      <c r="F259" s="111"/>
      <c r="G259" s="111"/>
      <c r="H259" s="111"/>
      <c r="I259" s="111"/>
      <c r="J259" s="111"/>
      <c r="K259" s="111"/>
      <c r="L259" s="111"/>
      <c r="M259" s="111"/>
      <c r="N259" s="111"/>
      <c r="O259" s="111"/>
      <c r="P259" s="111"/>
      <c r="Q259" s="111"/>
    </row>
    <row r="260" spans="1:17" x14ac:dyDescent="0.25">
      <c r="A260" s="111"/>
      <c r="B260" s="111"/>
      <c r="C260" s="111"/>
      <c r="D260" s="111"/>
      <c r="E260" s="111"/>
      <c r="F260" s="111"/>
      <c r="G260" s="111"/>
      <c r="H260" s="111"/>
      <c r="I260" s="111"/>
      <c r="J260" s="111"/>
      <c r="K260" s="111"/>
      <c r="L260" s="111"/>
      <c r="M260" s="111"/>
      <c r="N260" s="111"/>
      <c r="O260" s="111"/>
      <c r="P260" s="111"/>
      <c r="Q260" s="111"/>
    </row>
    <row r="261" spans="1:17" x14ac:dyDescent="0.25">
      <c r="A261" s="111"/>
      <c r="B261" s="111"/>
      <c r="C261" s="111"/>
      <c r="D261" s="111"/>
      <c r="E261" s="111"/>
      <c r="F261" s="111"/>
      <c r="G261" s="111"/>
      <c r="H261" s="111"/>
      <c r="I261" s="111"/>
      <c r="J261" s="111"/>
      <c r="K261" s="111"/>
      <c r="L261" s="111"/>
      <c r="M261" s="111"/>
      <c r="N261" s="111"/>
      <c r="O261" s="111"/>
      <c r="P261" s="111"/>
      <c r="Q261" s="111"/>
    </row>
    <row r="262" spans="1:17" x14ac:dyDescent="0.25">
      <c r="A262" s="111"/>
      <c r="B262" s="111"/>
      <c r="C262" s="111"/>
      <c r="D262" s="111"/>
      <c r="E262" s="111"/>
      <c r="F262" s="111"/>
      <c r="G262" s="111"/>
      <c r="H262" s="111"/>
      <c r="I262" s="111"/>
      <c r="J262" s="111"/>
      <c r="K262" s="111"/>
      <c r="L262" s="111"/>
      <c r="M262" s="111"/>
      <c r="N262" s="111"/>
      <c r="O262" s="111"/>
      <c r="P262" s="111"/>
      <c r="Q262" s="111"/>
    </row>
    <row r="263" spans="1:17" x14ac:dyDescent="0.25">
      <c r="A263" s="111"/>
      <c r="B263" s="111"/>
      <c r="C263" s="111"/>
      <c r="D263" s="111"/>
      <c r="E263" s="111"/>
      <c r="F263" s="111"/>
      <c r="G263" s="111"/>
      <c r="H263" s="111"/>
      <c r="I263" s="111"/>
      <c r="J263" s="111"/>
      <c r="K263" s="111"/>
      <c r="L263" s="111"/>
      <c r="M263" s="111"/>
      <c r="N263" s="111"/>
      <c r="O263" s="111"/>
      <c r="P263" s="111"/>
      <c r="Q263" s="111"/>
    </row>
    <row r="264" spans="1:17" x14ac:dyDescent="0.25">
      <c r="A264" s="111"/>
      <c r="B264" s="111"/>
      <c r="C264" s="111"/>
      <c r="D264" s="111"/>
      <c r="E264" s="111"/>
      <c r="F264" s="111"/>
      <c r="G264" s="111"/>
      <c r="H264" s="111"/>
      <c r="I264" s="111"/>
      <c r="J264" s="111"/>
      <c r="K264" s="111"/>
      <c r="L264" s="111"/>
      <c r="M264" s="111"/>
      <c r="N264" s="111"/>
      <c r="O264" s="111"/>
      <c r="P264" s="111"/>
      <c r="Q264" s="111"/>
    </row>
    <row r="265" spans="1:17" x14ac:dyDescent="0.25">
      <c r="A265" s="111"/>
      <c r="B265" s="111"/>
      <c r="C265" s="111"/>
      <c r="D265" s="111"/>
      <c r="E265" s="111"/>
      <c r="F265" s="111"/>
      <c r="G265" s="111"/>
      <c r="H265" s="111"/>
      <c r="I265" s="111"/>
      <c r="J265" s="111"/>
      <c r="K265" s="111"/>
      <c r="L265" s="111"/>
      <c r="M265" s="111"/>
      <c r="N265" s="111"/>
      <c r="O265" s="111"/>
      <c r="P265" s="111"/>
      <c r="Q265" s="111"/>
    </row>
    <row r="266" spans="1:17" x14ac:dyDescent="0.25">
      <c r="A266" s="111"/>
      <c r="B266" s="111"/>
      <c r="C266" s="111"/>
      <c r="D266" s="111"/>
      <c r="E266" s="111"/>
      <c r="F266" s="111"/>
      <c r="G266" s="111"/>
      <c r="H266" s="111"/>
      <c r="I266" s="111"/>
      <c r="J266" s="111"/>
      <c r="K266" s="111"/>
      <c r="L266" s="111"/>
      <c r="M266" s="111"/>
      <c r="N266" s="111"/>
      <c r="O266" s="111"/>
      <c r="P266" s="111"/>
      <c r="Q266" s="111"/>
    </row>
    <row r="267" spans="1:17" x14ac:dyDescent="0.25">
      <c r="A267" s="111"/>
      <c r="B267" s="111"/>
      <c r="C267" s="111"/>
      <c r="D267" s="111"/>
      <c r="E267" s="111"/>
      <c r="F267" s="111"/>
      <c r="G267" s="111"/>
      <c r="H267" s="111"/>
      <c r="I267" s="111"/>
      <c r="J267" s="111"/>
      <c r="K267" s="111"/>
      <c r="L267" s="111"/>
      <c r="M267" s="111"/>
      <c r="N267" s="111"/>
      <c r="O267" s="111"/>
      <c r="P267" s="111"/>
      <c r="Q267" s="111"/>
    </row>
    <row r="268" spans="1:17" x14ac:dyDescent="0.25">
      <c r="A268" s="111"/>
      <c r="B268" s="111"/>
      <c r="C268" s="111"/>
      <c r="D268" s="111"/>
      <c r="E268" s="111"/>
      <c r="F268" s="111"/>
      <c r="G268" s="111"/>
      <c r="H268" s="111"/>
      <c r="I268" s="111"/>
      <c r="J268" s="111"/>
      <c r="K268" s="111"/>
      <c r="L268" s="111"/>
      <c r="M268" s="111"/>
      <c r="N268" s="111"/>
      <c r="O268" s="111"/>
      <c r="P268" s="111"/>
      <c r="Q268" s="111"/>
    </row>
    <row r="269" spans="1:17" x14ac:dyDescent="0.25">
      <c r="A269" s="111"/>
      <c r="B269" s="111"/>
      <c r="C269" s="111"/>
      <c r="D269" s="111"/>
      <c r="E269" s="111"/>
      <c r="F269" s="111"/>
      <c r="G269" s="111"/>
      <c r="H269" s="111"/>
      <c r="I269" s="111"/>
      <c r="J269" s="111"/>
      <c r="K269" s="111"/>
      <c r="L269" s="111"/>
      <c r="M269" s="111"/>
      <c r="N269" s="111"/>
      <c r="O269" s="111"/>
      <c r="P269" s="111"/>
      <c r="Q269" s="111"/>
    </row>
    <row r="270" spans="1:17" x14ac:dyDescent="0.25">
      <c r="A270" s="111"/>
      <c r="B270" s="111"/>
      <c r="C270" s="111"/>
      <c r="D270" s="111"/>
      <c r="E270" s="111"/>
      <c r="F270" s="111"/>
      <c r="G270" s="111"/>
      <c r="H270" s="111"/>
      <c r="I270" s="111"/>
      <c r="J270" s="111"/>
      <c r="K270" s="111"/>
      <c r="L270" s="111"/>
      <c r="M270" s="111"/>
      <c r="N270" s="111"/>
      <c r="O270" s="111"/>
      <c r="P270" s="111"/>
      <c r="Q270" s="111"/>
    </row>
    <row r="271" spans="1:17" x14ac:dyDescent="0.25">
      <c r="A271" s="111"/>
      <c r="B271" s="111"/>
      <c r="C271" s="111"/>
      <c r="D271" s="111"/>
      <c r="E271" s="111"/>
      <c r="F271" s="111"/>
      <c r="G271" s="111"/>
      <c r="H271" s="111"/>
      <c r="I271" s="111"/>
      <c r="J271" s="111"/>
      <c r="K271" s="111"/>
      <c r="L271" s="111"/>
      <c r="M271" s="111"/>
      <c r="N271" s="111"/>
      <c r="O271" s="111"/>
      <c r="P271" s="111"/>
      <c r="Q271" s="111"/>
    </row>
    <row r="272" spans="1:17" x14ac:dyDescent="0.25">
      <c r="A272" s="111"/>
      <c r="B272" s="111"/>
      <c r="C272" s="111"/>
      <c r="D272" s="111"/>
      <c r="E272" s="111"/>
      <c r="F272" s="111"/>
      <c r="G272" s="111"/>
      <c r="H272" s="111"/>
      <c r="I272" s="111"/>
      <c r="J272" s="111"/>
      <c r="K272" s="111"/>
      <c r="L272" s="111"/>
      <c r="M272" s="111"/>
      <c r="N272" s="111"/>
      <c r="O272" s="111"/>
      <c r="P272" s="111"/>
      <c r="Q272" s="111"/>
    </row>
    <row r="273" spans="1:17" x14ac:dyDescent="0.25">
      <c r="A273" s="111"/>
      <c r="B273" s="111"/>
      <c r="C273" s="111"/>
      <c r="D273" s="111"/>
      <c r="E273" s="111"/>
      <c r="F273" s="111"/>
      <c r="G273" s="111"/>
      <c r="H273" s="111"/>
      <c r="I273" s="111"/>
      <c r="J273" s="111"/>
      <c r="K273" s="111"/>
      <c r="L273" s="111"/>
      <c r="M273" s="111"/>
      <c r="N273" s="111"/>
      <c r="O273" s="111"/>
      <c r="P273" s="111"/>
      <c r="Q273" s="111"/>
    </row>
    <row r="274" spans="1:17" x14ac:dyDescent="0.25">
      <c r="A274" s="111"/>
      <c r="B274" s="111"/>
      <c r="C274" s="111"/>
      <c r="D274" s="111"/>
      <c r="E274" s="111"/>
      <c r="F274" s="111"/>
      <c r="G274" s="111"/>
      <c r="H274" s="111"/>
      <c r="I274" s="111"/>
      <c r="J274" s="111"/>
      <c r="K274" s="111"/>
      <c r="L274" s="111"/>
      <c r="M274" s="111"/>
      <c r="N274" s="111"/>
      <c r="O274" s="111"/>
      <c r="P274" s="111"/>
      <c r="Q274" s="111"/>
    </row>
    <row r="275" spans="1:17" x14ac:dyDescent="0.25">
      <c r="A275" s="111"/>
      <c r="B275" s="111"/>
      <c r="C275" s="111"/>
      <c r="D275" s="111"/>
      <c r="E275" s="111"/>
      <c r="F275" s="111"/>
      <c r="G275" s="111"/>
      <c r="H275" s="111"/>
      <c r="I275" s="111"/>
      <c r="J275" s="111"/>
      <c r="K275" s="111"/>
      <c r="L275" s="111"/>
      <c r="M275" s="111"/>
      <c r="N275" s="111"/>
      <c r="O275" s="111"/>
      <c r="P275" s="111"/>
      <c r="Q275" s="111"/>
    </row>
    <row r="276" spans="1:17" x14ac:dyDescent="0.25">
      <c r="A276" s="111"/>
      <c r="B276" s="111"/>
      <c r="C276" s="111"/>
      <c r="D276" s="111"/>
      <c r="E276" s="111"/>
      <c r="F276" s="111"/>
      <c r="G276" s="111"/>
      <c r="H276" s="111"/>
      <c r="I276" s="111"/>
      <c r="J276" s="111"/>
      <c r="K276" s="111"/>
      <c r="L276" s="111"/>
      <c r="M276" s="111"/>
      <c r="N276" s="111"/>
      <c r="O276" s="111"/>
      <c r="P276" s="111"/>
      <c r="Q276" s="111"/>
    </row>
    <row r="277" spans="1:17" x14ac:dyDescent="0.25">
      <c r="A277" s="111"/>
      <c r="B277" s="111"/>
      <c r="C277" s="111"/>
      <c r="D277" s="111"/>
      <c r="E277" s="111"/>
      <c r="F277" s="111"/>
      <c r="G277" s="111"/>
      <c r="H277" s="111"/>
      <c r="I277" s="111"/>
      <c r="J277" s="111"/>
      <c r="K277" s="111"/>
      <c r="L277" s="111"/>
      <c r="M277" s="111"/>
      <c r="N277" s="111"/>
      <c r="O277" s="111"/>
      <c r="P277" s="111"/>
      <c r="Q277" s="111"/>
    </row>
    <row r="278" spans="1:17" x14ac:dyDescent="0.25">
      <c r="A278" s="111"/>
      <c r="B278" s="111"/>
      <c r="C278" s="111"/>
      <c r="D278" s="111"/>
      <c r="E278" s="111"/>
      <c r="F278" s="111"/>
      <c r="G278" s="111"/>
      <c r="H278" s="111"/>
      <c r="I278" s="111"/>
      <c r="J278" s="111"/>
      <c r="K278" s="111"/>
      <c r="L278" s="111"/>
      <c r="M278" s="111"/>
      <c r="N278" s="111"/>
      <c r="O278" s="111"/>
      <c r="P278" s="111"/>
      <c r="Q278" s="111"/>
    </row>
    <row r="279" spans="1:17" x14ac:dyDescent="0.25">
      <c r="A279" s="111"/>
      <c r="B279" s="111"/>
      <c r="C279" s="111"/>
      <c r="D279" s="111"/>
      <c r="E279" s="111"/>
      <c r="F279" s="111"/>
      <c r="G279" s="111"/>
      <c r="H279" s="111"/>
      <c r="I279" s="111"/>
      <c r="J279" s="111"/>
      <c r="K279" s="111"/>
      <c r="L279" s="111"/>
      <c r="M279" s="111"/>
      <c r="N279" s="111"/>
      <c r="O279" s="111"/>
      <c r="P279" s="111"/>
      <c r="Q279" s="111"/>
    </row>
    <row r="280" spans="1:17" x14ac:dyDescent="0.25">
      <c r="A280" s="111"/>
      <c r="B280" s="111"/>
      <c r="C280" s="111"/>
      <c r="D280" s="111"/>
      <c r="E280" s="111"/>
      <c r="F280" s="111"/>
      <c r="G280" s="111"/>
      <c r="H280" s="111"/>
      <c r="I280" s="111"/>
      <c r="J280" s="111"/>
      <c r="K280" s="111"/>
      <c r="L280" s="111"/>
      <c r="M280" s="111"/>
      <c r="N280" s="111"/>
      <c r="O280" s="111"/>
      <c r="P280" s="111"/>
      <c r="Q280" s="111"/>
    </row>
    <row r="281" spans="1:17" x14ac:dyDescent="0.25">
      <c r="A281" s="111"/>
      <c r="B281" s="111"/>
      <c r="C281" s="111"/>
      <c r="D281" s="111"/>
      <c r="E281" s="111"/>
      <c r="F281" s="111"/>
      <c r="G281" s="111"/>
      <c r="H281" s="111"/>
      <c r="I281" s="111"/>
      <c r="J281" s="111"/>
      <c r="K281" s="111"/>
      <c r="L281" s="111"/>
      <c r="M281" s="111"/>
      <c r="N281" s="111"/>
      <c r="O281" s="111"/>
      <c r="P281" s="111"/>
      <c r="Q281" s="111"/>
    </row>
    <row r="282" spans="1:17" x14ac:dyDescent="0.25">
      <c r="A282" s="111"/>
      <c r="B282" s="111"/>
      <c r="C282" s="111"/>
      <c r="D282" s="111"/>
      <c r="E282" s="111"/>
      <c r="F282" s="111"/>
      <c r="G282" s="111"/>
      <c r="H282" s="111"/>
      <c r="I282" s="111"/>
      <c r="J282" s="111"/>
      <c r="K282" s="111"/>
      <c r="L282" s="111"/>
      <c r="M282" s="111"/>
      <c r="N282" s="111"/>
      <c r="O282" s="111"/>
      <c r="P282" s="111"/>
      <c r="Q282" s="111"/>
    </row>
    <row r="283" spans="1:17" x14ac:dyDescent="0.25">
      <c r="A283" s="111"/>
      <c r="B283" s="111"/>
      <c r="C283" s="111"/>
      <c r="D283" s="111"/>
      <c r="E283" s="111"/>
      <c r="F283" s="111"/>
      <c r="G283" s="111"/>
      <c r="H283" s="111"/>
      <c r="I283" s="111"/>
      <c r="J283" s="111"/>
      <c r="K283" s="111"/>
      <c r="L283" s="111"/>
      <c r="M283" s="111"/>
      <c r="N283" s="111"/>
      <c r="O283" s="111"/>
      <c r="P283" s="111"/>
      <c r="Q283" s="111"/>
    </row>
    <row r="284" spans="1:17" x14ac:dyDescent="0.25">
      <c r="A284" s="111"/>
      <c r="B284" s="111"/>
      <c r="C284" s="111"/>
      <c r="D284" s="111"/>
      <c r="E284" s="111"/>
      <c r="F284" s="111"/>
      <c r="G284" s="111"/>
      <c r="H284" s="111"/>
      <c r="I284" s="111"/>
      <c r="J284" s="111"/>
      <c r="K284" s="111"/>
      <c r="L284" s="111"/>
      <c r="M284" s="111"/>
      <c r="N284" s="111"/>
      <c r="O284" s="111"/>
      <c r="P284" s="111"/>
      <c r="Q284" s="111"/>
    </row>
    <row r="285" spans="1:17" x14ac:dyDescent="0.25">
      <c r="A285" s="111"/>
      <c r="B285" s="111"/>
      <c r="C285" s="111"/>
      <c r="D285" s="111"/>
      <c r="E285" s="111"/>
      <c r="F285" s="111"/>
      <c r="G285" s="111"/>
      <c r="H285" s="111"/>
      <c r="I285" s="111"/>
      <c r="J285" s="111"/>
      <c r="K285" s="111"/>
      <c r="L285" s="111"/>
      <c r="M285" s="111"/>
      <c r="N285" s="111"/>
      <c r="O285" s="111"/>
      <c r="P285" s="111"/>
      <c r="Q285" s="111"/>
    </row>
    <row r="286" spans="1:17" x14ac:dyDescent="0.25">
      <c r="A286" s="111"/>
      <c r="B286" s="111"/>
      <c r="C286" s="111"/>
      <c r="D286" s="111"/>
      <c r="E286" s="111"/>
      <c r="F286" s="111"/>
      <c r="G286" s="111"/>
      <c r="H286" s="111"/>
      <c r="I286" s="111"/>
      <c r="J286" s="111"/>
      <c r="K286" s="111"/>
      <c r="L286" s="111"/>
      <c r="M286" s="111"/>
      <c r="N286" s="111"/>
      <c r="O286" s="111"/>
      <c r="P286" s="111"/>
      <c r="Q286" s="111"/>
    </row>
    <row r="287" spans="1:17" x14ac:dyDescent="0.25">
      <c r="A287" s="111"/>
      <c r="B287" s="111"/>
      <c r="C287" s="111"/>
      <c r="D287" s="111"/>
      <c r="E287" s="111"/>
      <c r="F287" s="111"/>
      <c r="G287" s="111"/>
      <c r="H287" s="111"/>
      <c r="I287" s="111"/>
      <c r="J287" s="111"/>
      <c r="K287" s="111"/>
      <c r="L287" s="111"/>
      <c r="M287" s="111"/>
      <c r="N287" s="111"/>
      <c r="O287" s="111"/>
      <c r="P287" s="111"/>
      <c r="Q287" s="111"/>
    </row>
    <row r="288" spans="1:17" x14ac:dyDescent="0.25">
      <c r="A288" s="111"/>
      <c r="B288" s="111"/>
      <c r="C288" s="111"/>
      <c r="D288" s="111"/>
      <c r="E288" s="111"/>
      <c r="F288" s="111"/>
      <c r="G288" s="111"/>
      <c r="H288" s="111"/>
      <c r="I288" s="111"/>
      <c r="J288" s="111"/>
      <c r="K288" s="111"/>
      <c r="L288" s="111"/>
      <c r="M288" s="111"/>
      <c r="N288" s="111"/>
      <c r="O288" s="111"/>
      <c r="P288" s="111"/>
      <c r="Q288" s="111"/>
    </row>
    <row r="289" spans="1:17" x14ac:dyDescent="0.25">
      <c r="A289" s="111"/>
      <c r="B289" s="111"/>
      <c r="C289" s="111"/>
      <c r="D289" s="111"/>
      <c r="E289" s="111"/>
      <c r="F289" s="111"/>
      <c r="G289" s="111"/>
      <c r="H289" s="111"/>
      <c r="I289" s="111"/>
      <c r="J289" s="111"/>
      <c r="K289" s="111"/>
      <c r="L289" s="111"/>
      <c r="M289" s="111"/>
      <c r="N289" s="111"/>
      <c r="O289" s="111"/>
      <c r="P289" s="111"/>
      <c r="Q289" s="111"/>
    </row>
    <row r="290" spans="1:17" x14ac:dyDescent="0.25">
      <c r="A290" s="111"/>
      <c r="B290" s="111"/>
      <c r="C290" s="111"/>
      <c r="D290" s="111"/>
      <c r="E290" s="111"/>
      <c r="F290" s="111"/>
      <c r="G290" s="111"/>
      <c r="H290" s="111"/>
      <c r="I290" s="111"/>
      <c r="J290" s="111"/>
      <c r="K290" s="111"/>
      <c r="L290" s="111"/>
      <c r="M290" s="111"/>
      <c r="N290" s="111"/>
      <c r="O290" s="111"/>
      <c r="P290" s="111"/>
      <c r="Q290" s="111"/>
    </row>
    <row r="291" spans="1:17" x14ac:dyDescent="0.25">
      <c r="A291" s="111"/>
      <c r="B291" s="111"/>
      <c r="C291" s="111"/>
      <c r="D291" s="111"/>
      <c r="E291" s="111"/>
      <c r="F291" s="111"/>
      <c r="G291" s="111"/>
      <c r="H291" s="111"/>
      <c r="I291" s="111"/>
      <c r="J291" s="111"/>
      <c r="K291" s="111"/>
      <c r="L291" s="111"/>
      <c r="M291" s="111"/>
      <c r="N291" s="111"/>
      <c r="O291" s="111"/>
      <c r="P291" s="111"/>
      <c r="Q291" s="111"/>
    </row>
    <row r="292" spans="1:17" x14ac:dyDescent="0.25">
      <c r="A292" s="111"/>
      <c r="B292" s="111"/>
      <c r="C292" s="111"/>
      <c r="D292" s="111"/>
      <c r="E292" s="111"/>
      <c r="F292" s="111"/>
      <c r="G292" s="111"/>
      <c r="H292" s="111"/>
      <c r="I292" s="111"/>
      <c r="J292" s="111"/>
      <c r="K292" s="111"/>
      <c r="L292" s="111"/>
      <c r="M292" s="111"/>
      <c r="N292" s="111"/>
      <c r="O292" s="111"/>
      <c r="P292" s="111"/>
      <c r="Q292" s="111"/>
    </row>
    <row r="293" spans="1:17" x14ac:dyDescent="0.25">
      <c r="A293" s="111"/>
      <c r="B293" s="111"/>
      <c r="C293" s="111"/>
      <c r="D293" s="111"/>
      <c r="E293" s="111"/>
      <c r="F293" s="111"/>
      <c r="G293" s="111"/>
      <c r="H293" s="111"/>
      <c r="I293" s="111"/>
      <c r="J293" s="111"/>
      <c r="K293" s="111"/>
      <c r="L293" s="111"/>
      <c r="M293" s="111"/>
      <c r="N293" s="111"/>
      <c r="O293" s="111"/>
      <c r="P293" s="111"/>
      <c r="Q293" s="111"/>
    </row>
    <row r="294" spans="1:17" x14ac:dyDescent="0.25">
      <c r="A294" s="111"/>
      <c r="B294" s="111"/>
      <c r="C294" s="111"/>
      <c r="D294" s="111"/>
      <c r="E294" s="111"/>
      <c r="F294" s="111"/>
      <c r="G294" s="111"/>
      <c r="H294" s="111"/>
      <c r="I294" s="111"/>
      <c r="J294" s="111"/>
      <c r="K294" s="111"/>
      <c r="L294" s="111"/>
      <c r="M294" s="111"/>
      <c r="N294" s="111"/>
      <c r="O294" s="111"/>
      <c r="P294" s="111"/>
      <c r="Q294" s="111"/>
    </row>
    <row r="295" spans="1:17" x14ac:dyDescent="0.25">
      <c r="A295" s="111"/>
      <c r="B295" s="111"/>
      <c r="C295" s="111"/>
      <c r="D295" s="111"/>
      <c r="E295" s="111"/>
      <c r="F295" s="111"/>
      <c r="G295" s="111"/>
      <c r="H295" s="111"/>
      <c r="I295" s="111"/>
      <c r="J295" s="111"/>
      <c r="K295" s="111"/>
      <c r="L295" s="111"/>
      <c r="M295" s="111"/>
      <c r="N295" s="111"/>
      <c r="O295" s="111"/>
      <c r="P295" s="111"/>
      <c r="Q295" s="111"/>
    </row>
    <row r="296" spans="1:17" x14ac:dyDescent="0.25">
      <c r="A296" s="111"/>
      <c r="B296" s="111"/>
      <c r="C296" s="111"/>
      <c r="D296" s="111"/>
      <c r="E296" s="111"/>
      <c r="F296" s="111"/>
      <c r="G296" s="111"/>
      <c r="H296" s="111"/>
      <c r="I296" s="111"/>
      <c r="J296" s="111"/>
      <c r="K296" s="111"/>
      <c r="L296" s="111"/>
      <c r="M296" s="111"/>
      <c r="N296" s="111"/>
      <c r="O296" s="111"/>
      <c r="P296" s="111"/>
      <c r="Q296" s="111"/>
    </row>
    <row r="297" spans="1:17" x14ac:dyDescent="0.25">
      <c r="A297" s="111"/>
      <c r="B297" s="111"/>
      <c r="C297" s="111"/>
      <c r="D297" s="111"/>
      <c r="E297" s="111"/>
      <c r="F297" s="111"/>
      <c r="G297" s="111"/>
      <c r="H297" s="111"/>
      <c r="I297" s="111"/>
      <c r="J297" s="111"/>
      <c r="K297" s="111"/>
      <c r="L297" s="111"/>
      <c r="M297" s="111"/>
      <c r="N297" s="111"/>
      <c r="O297" s="111"/>
      <c r="P297" s="111"/>
      <c r="Q297" s="111"/>
    </row>
    <row r="298" spans="1:17" x14ac:dyDescent="0.25">
      <c r="A298" s="111"/>
      <c r="B298" s="111"/>
      <c r="C298" s="111"/>
      <c r="D298" s="111"/>
      <c r="E298" s="111"/>
      <c r="F298" s="111"/>
      <c r="G298" s="111"/>
      <c r="H298" s="111"/>
      <c r="I298" s="111"/>
      <c r="J298" s="111"/>
      <c r="K298" s="111"/>
      <c r="L298" s="111"/>
      <c r="M298" s="111"/>
      <c r="N298" s="111"/>
      <c r="O298" s="111"/>
      <c r="P298" s="111"/>
      <c r="Q298" s="111"/>
    </row>
    <row r="299" spans="1:17" x14ac:dyDescent="0.25">
      <c r="A299" s="111"/>
      <c r="B299" s="111"/>
      <c r="C299" s="111"/>
      <c r="D299" s="111"/>
      <c r="E299" s="111"/>
      <c r="F299" s="111"/>
      <c r="G299" s="111"/>
      <c r="H299" s="111"/>
      <c r="I299" s="111"/>
      <c r="J299" s="111"/>
      <c r="K299" s="111"/>
      <c r="L299" s="111"/>
      <c r="M299" s="111"/>
      <c r="N299" s="111"/>
      <c r="O299" s="111"/>
      <c r="P299" s="111"/>
      <c r="Q299" s="111"/>
    </row>
    <row r="300" spans="1:17" x14ac:dyDescent="0.25">
      <c r="A300" s="111"/>
      <c r="B300" s="111"/>
      <c r="C300" s="111"/>
      <c r="D300" s="111"/>
      <c r="E300" s="111"/>
      <c r="F300" s="111"/>
      <c r="G300" s="111"/>
      <c r="H300" s="111"/>
      <c r="I300" s="111"/>
      <c r="J300" s="111"/>
      <c r="K300" s="111"/>
      <c r="L300" s="111"/>
      <c r="M300" s="111"/>
      <c r="N300" s="111"/>
      <c r="O300" s="111"/>
      <c r="P300" s="111"/>
      <c r="Q300" s="111"/>
    </row>
    <row r="301" spans="1:17" x14ac:dyDescent="0.25">
      <c r="A301" s="111"/>
      <c r="B301" s="111"/>
      <c r="C301" s="111"/>
      <c r="D301" s="111"/>
      <c r="E301" s="111"/>
      <c r="F301" s="111"/>
      <c r="G301" s="111"/>
      <c r="H301" s="111"/>
      <c r="I301" s="111"/>
      <c r="J301" s="111"/>
      <c r="K301" s="111"/>
      <c r="L301" s="111"/>
      <c r="M301" s="111"/>
      <c r="N301" s="111"/>
      <c r="O301" s="111"/>
      <c r="P301" s="111"/>
      <c r="Q301" s="111"/>
    </row>
    <row r="302" spans="1:17" x14ac:dyDescent="0.25">
      <c r="A302" s="111"/>
      <c r="B302" s="111"/>
      <c r="C302" s="111"/>
      <c r="D302" s="111"/>
      <c r="E302" s="111"/>
      <c r="F302" s="111"/>
      <c r="G302" s="111"/>
      <c r="H302" s="111"/>
      <c r="I302" s="111"/>
      <c r="J302" s="111"/>
      <c r="K302" s="111"/>
      <c r="L302" s="111"/>
      <c r="M302" s="111"/>
      <c r="N302" s="111"/>
      <c r="O302" s="111"/>
      <c r="P302" s="111"/>
      <c r="Q302" s="111"/>
    </row>
    <row r="303" spans="1:17" x14ac:dyDescent="0.25">
      <c r="A303" s="111"/>
      <c r="B303" s="111"/>
      <c r="C303" s="111"/>
      <c r="D303" s="111"/>
      <c r="E303" s="111"/>
      <c r="F303" s="111"/>
      <c r="G303" s="111"/>
      <c r="H303" s="111"/>
      <c r="I303" s="111"/>
      <c r="J303" s="111"/>
      <c r="K303" s="111"/>
      <c r="L303" s="111"/>
      <c r="M303" s="111"/>
      <c r="N303" s="111"/>
      <c r="O303" s="111"/>
      <c r="P303" s="111"/>
      <c r="Q303" s="111"/>
    </row>
    <row r="304" spans="1:17" x14ac:dyDescent="0.25">
      <c r="A304" s="111"/>
      <c r="B304" s="111"/>
      <c r="C304" s="111"/>
      <c r="D304" s="111"/>
      <c r="E304" s="111"/>
      <c r="F304" s="111"/>
      <c r="G304" s="111"/>
      <c r="H304" s="111"/>
      <c r="I304" s="111"/>
      <c r="J304" s="111"/>
      <c r="K304" s="111"/>
      <c r="L304" s="111"/>
      <c r="M304" s="111"/>
      <c r="N304" s="111"/>
      <c r="O304" s="111"/>
      <c r="P304" s="111"/>
      <c r="Q304" s="111"/>
    </row>
    <row r="305" spans="1:17" x14ac:dyDescent="0.25">
      <c r="A305" s="111"/>
      <c r="B305" s="111"/>
      <c r="C305" s="111"/>
      <c r="D305" s="111"/>
      <c r="E305" s="111"/>
      <c r="F305" s="111"/>
      <c r="G305" s="111"/>
      <c r="H305" s="111"/>
      <c r="I305" s="111"/>
      <c r="J305" s="111"/>
      <c r="K305" s="111"/>
      <c r="L305" s="111"/>
      <c r="M305" s="111"/>
      <c r="N305" s="111"/>
      <c r="O305" s="111"/>
      <c r="P305" s="111"/>
      <c r="Q305" s="111"/>
    </row>
    <row r="306" spans="1:17" x14ac:dyDescent="0.25">
      <c r="A306" s="111"/>
      <c r="B306" s="111"/>
      <c r="C306" s="111"/>
      <c r="D306" s="111"/>
      <c r="E306" s="111"/>
      <c r="F306" s="111"/>
      <c r="G306" s="111"/>
      <c r="H306" s="111"/>
      <c r="I306" s="111"/>
      <c r="J306" s="111"/>
      <c r="K306" s="111"/>
      <c r="L306" s="111"/>
      <c r="M306" s="111"/>
      <c r="N306" s="111"/>
      <c r="O306" s="111"/>
      <c r="P306" s="111"/>
      <c r="Q306" s="111"/>
    </row>
    <row r="307" spans="1:17" x14ac:dyDescent="0.25">
      <c r="A307" s="111"/>
      <c r="B307" s="111"/>
      <c r="C307" s="111"/>
      <c r="D307" s="111"/>
      <c r="E307" s="111"/>
      <c r="F307" s="111"/>
      <c r="G307" s="111"/>
      <c r="H307" s="111"/>
      <c r="I307" s="111"/>
      <c r="J307" s="111"/>
      <c r="K307" s="111"/>
      <c r="L307" s="111"/>
      <c r="M307" s="111"/>
      <c r="N307" s="111"/>
      <c r="O307" s="111"/>
      <c r="P307" s="111"/>
      <c r="Q307" s="111"/>
    </row>
    <row r="308" spans="1:17" x14ac:dyDescent="0.25">
      <c r="A308" s="111"/>
      <c r="B308" s="111"/>
      <c r="C308" s="111"/>
      <c r="D308" s="111"/>
      <c r="E308" s="111"/>
      <c r="F308" s="111"/>
      <c r="G308" s="111"/>
      <c r="H308" s="111"/>
      <c r="I308" s="111"/>
      <c r="J308" s="111"/>
      <c r="K308" s="111"/>
      <c r="L308" s="111"/>
      <c r="M308" s="111"/>
      <c r="N308" s="111"/>
      <c r="O308" s="111"/>
      <c r="P308" s="111"/>
      <c r="Q308" s="111"/>
    </row>
    <row r="309" spans="1:17" x14ac:dyDescent="0.25">
      <c r="A309" s="111"/>
      <c r="B309" s="111"/>
      <c r="C309" s="111"/>
      <c r="D309" s="111"/>
      <c r="E309" s="111"/>
      <c r="F309" s="111"/>
      <c r="G309" s="111"/>
      <c r="H309" s="111"/>
      <c r="I309" s="111"/>
      <c r="J309" s="111"/>
      <c r="K309" s="111"/>
      <c r="L309" s="111"/>
      <c r="M309" s="111"/>
      <c r="N309" s="111"/>
      <c r="O309" s="111"/>
      <c r="P309" s="111"/>
      <c r="Q309" s="111"/>
    </row>
    <row r="310" spans="1:17" x14ac:dyDescent="0.25">
      <c r="A310" s="111"/>
      <c r="B310" s="111"/>
      <c r="C310" s="111"/>
      <c r="D310" s="111"/>
      <c r="E310" s="111"/>
      <c r="F310" s="111"/>
      <c r="G310" s="111"/>
      <c r="H310" s="111"/>
      <c r="I310" s="111"/>
      <c r="J310" s="111"/>
      <c r="K310" s="111"/>
      <c r="L310" s="111"/>
      <c r="M310" s="111"/>
      <c r="N310" s="111"/>
      <c r="O310" s="111"/>
      <c r="P310" s="111"/>
      <c r="Q310" s="111"/>
    </row>
    <row r="311" spans="1:17" x14ac:dyDescent="0.25">
      <c r="A311" s="111"/>
      <c r="B311" s="111"/>
      <c r="C311" s="111"/>
      <c r="D311" s="111"/>
      <c r="E311" s="111"/>
      <c r="F311" s="111"/>
      <c r="G311" s="111"/>
      <c r="H311" s="111"/>
      <c r="I311" s="111"/>
      <c r="J311" s="111"/>
      <c r="K311" s="111"/>
      <c r="L311" s="111"/>
      <c r="M311" s="111"/>
      <c r="N311" s="111"/>
      <c r="O311" s="111"/>
      <c r="P311" s="111"/>
      <c r="Q311" s="111"/>
    </row>
    <row r="312" spans="1:17" x14ac:dyDescent="0.25">
      <c r="A312" s="111"/>
      <c r="B312" s="111"/>
      <c r="C312" s="111"/>
      <c r="D312" s="111"/>
      <c r="E312" s="111"/>
      <c r="F312" s="111"/>
      <c r="G312" s="111"/>
      <c r="H312" s="111"/>
      <c r="I312" s="111"/>
      <c r="J312" s="111"/>
      <c r="K312" s="111"/>
      <c r="L312" s="111"/>
      <c r="M312" s="111"/>
      <c r="N312" s="111"/>
      <c r="O312" s="111"/>
      <c r="P312" s="111"/>
      <c r="Q312" s="111"/>
    </row>
    <row r="313" spans="1:17" x14ac:dyDescent="0.25">
      <c r="A313" s="111"/>
      <c r="B313" s="111"/>
      <c r="C313" s="111"/>
      <c r="D313" s="111"/>
      <c r="E313" s="111"/>
      <c r="F313" s="111"/>
      <c r="G313" s="111"/>
      <c r="H313" s="111"/>
      <c r="I313" s="111"/>
      <c r="J313" s="111"/>
      <c r="K313" s="111"/>
      <c r="L313" s="111"/>
      <c r="M313" s="111"/>
      <c r="N313" s="111"/>
      <c r="O313" s="111"/>
      <c r="P313" s="111"/>
      <c r="Q313" s="111"/>
    </row>
    <row r="314" spans="1:17" x14ac:dyDescent="0.25">
      <c r="A314" s="111"/>
      <c r="B314" s="111"/>
      <c r="C314" s="111"/>
      <c r="D314" s="111"/>
      <c r="E314" s="111"/>
      <c r="F314" s="111"/>
      <c r="G314" s="111"/>
      <c r="H314" s="111"/>
      <c r="I314" s="111"/>
      <c r="J314" s="111"/>
      <c r="K314" s="111"/>
      <c r="L314" s="111"/>
      <c r="M314" s="111"/>
      <c r="N314" s="111"/>
      <c r="O314" s="111"/>
      <c r="P314" s="111"/>
      <c r="Q314" s="111"/>
    </row>
    <row r="315" spans="1:17" x14ac:dyDescent="0.25">
      <c r="A315" s="111"/>
      <c r="B315" s="111"/>
      <c r="C315" s="111"/>
      <c r="D315" s="111"/>
      <c r="E315" s="111"/>
      <c r="F315" s="111"/>
      <c r="G315" s="111"/>
      <c r="H315" s="111"/>
      <c r="I315" s="111"/>
      <c r="J315" s="111"/>
      <c r="K315" s="111"/>
      <c r="L315" s="111"/>
      <c r="M315" s="111"/>
      <c r="N315" s="111"/>
      <c r="O315" s="111"/>
      <c r="P315" s="111"/>
      <c r="Q315" s="111"/>
    </row>
    <row r="316" spans="1:17" x14ac:dyDescent="0.25">
      <c r="A316" s="111"/>
      <c r="B316" s="111"/>
      <c r="C316" s="111"/>
      <c r="D316" s="111"/>
      <c r="E316" s="111"/>
      <c r="F316" s="111"/>
      <c r="G316" s="111"/>
      <c r="H316" s="111"/>
      <c r="I316" s="111"/>
      <c r="J316" s="111"/>
      <c r="K316" s="111"/>
      <c r="L316" s="111"/>
      <c r="M316" s="111"/>
      <c r="N316" s="111"/>
      <c r="O316" s="111"/>
      <c r="P316" s="111"/>
      <c r="Q316" s="111"/>
    </row>
    <row r="317" spans="1:17" x14ac:dyDescent="0.25">
      <c r="A317" s="111"/>
      <c r="B317" s="111"/>
      <c r="C317" s="111"/>
      <c r="D317" s="111"/>
      <c r="E317" s="111"/>
      <c r="F317" s="111"/>
      <c r="G317" s="111"/>
      <c r="H317" s="111"/>
      <c r="I317" s="111"/>
      <c r="J317" s="111"/>
      <c r="K317" s="111"/>
      <c r="L317" s="111"/>
      <c r="M317" s="111"/>
      <c r="N317" s="111"/>
      <c r="O317" s="111"/>
      <c r="P317" s="111"/>
      <c r="Q317" s="111"/>
    </row>
    <row r="318" spans="1:17" x14ac:dyDescent="0.25">
      <c r="A318" s="111"/>
      <c r="B318" s="111"/>
      <c r="C318" s="111"/>
      <c r="D318" s="111"/>
      <c r="E318" s="111"/>
      <c r="F318" s="111"/>
      <c r="G318" s="111"/>
      <c r="H318" s="111"/>
      <c r="I318" s="111"/>
      <c r="J318" s="111"/>
      <c r="K318" s="111"/>
      <c r="L318" s="111"/>
      <c r="M318" s="111"/>
      <c r="N318" s="111"/>
      <c r="O318" s="111"/>
      <c r="P318" s="111"/>
      <c r="Q318" s="111"/>
    </row>
    <row r="319" spans="1:17" x14ac:dyDescent="0.25">
      <c r="A319" s="111"/>
      <c r="B319" s="111"/>
      <c r="C319" s="111"/>
      <c r="D319" s="111"/>
      <c r="E319" s="111"/>
      <c r="F319" s="111"/>
      <c r="G319" s="111"/>
      <c r="H319" s="111"/>
      <c r="I319" s="111"/>
      <c r="J319" s="111"/>
      <c r="K319" s="111"/>
      <c r="L319" s="111"/>
      <c r="M319" s="111"/>
      <c r="N319" s="111"/>
      <c r="O319" s="111"/>
      <c r="P319" s="111"/>
      <c r="Q319" s="111"/>
    </row>
    <row r="320" spans="1:17" x14ac:dyDescent="0.25">
      <c r="A320" s="111"/>
      <c r="B320" s="111"/>
      <c r="C320" s="111"/>
      <c r="D320" s="111"/>
      <c r="E320" s="111"/>
      <c r="F320" s="111"/>
      <c r="G320" s="111"/>
      <c r="H320" s="111"/>
      <c r="I320" s="111"/>
      <c r="J320" s="111"/>
      <c r="K320" s="111"/>
      <c r="L320" s="111"/>
      <c r="M320" s="111"/>
      <c r="N320" s="111"/>
      <c r="O320" s="111"/>
      <c r="P320" s="111"/>
      <c r="Q320" s="111"/>
    </row>
    <row r="321" spans="1:17" x14ac:dyDescent="0.25">
      <c r="A321" s="111"/>
      <c r="B321" s="111"/>
      <c r="C321" s="111"/>
      <c r="D321" s="111"/>
      <c r="E321" s="111"/>
      <c r="F321" s="111"/>
      <c r="G321" s="111"/>
      <c r="H321" s="111"/>
      <c r="I321" s="111"/>
      <c r="J321" s="111"/>
      <c r="K321" s="111"/>
      <c r="L321" s="111"/>
      <c r="M321" s="111"/>
      <c r="N321" s="111"/>
      <c r="O321" s="111"/>
      <c r="P321" s="111"/>
      <c r="Q321" s="111"/>
    </row>
    <row r="322" spans="1:17" x14ac:dyDescent="0.25">
      <c r="A322" s="111"/>
      <c r="B322" s="111"/>
      <c r="C322" s="111"/>
      <c r="D322" s="111"/>
      <c r="E322" s="111"/>
      <c r="F322" s="111"/>
      <c r="G322" s="111"/>
      <c r="H322" s="111"/>
      <c r="I322" s="111"/>
      <c r="J322" s="111"/>
      <c r="K322" s="111"/>
      <c r="L322" s="111"/>
      <c r="M322" s="111"/>
      <c r="N322" s="111"/>
      <c r="O322" s="111"/>
      <c r="P322" s="111"/>
      <c r="Q322" s="111"/>
    </row>
    <row r="323" spans="1:17" x14ac:dyDescent="0.25">
      <c r="A323" s="111"/>
      <c r="B323" s="111"/>
      <c r="C323" s="111"/>
      <c r="D323" s="111"/>
      <c r="E323" s="111"/>
      <c r="F323" s="111"/>
      <c r="G323" s="111"/>
      <c r="H323" s="111"/>
      <c r="I323" s="111"/>
      <c r="J323" s="111"/>
      <c r="K323" s="111"/>
      <c r="L323" s="111"/>
      <c r="M323" s="111"/>
      <c r="N323" s="111"/>
      <c r="O323" s="111"/>
      <c r="P323" s="111"/>
      <c r="Q323" s="111"/>
    </row>
    <row r="324" spans="1:17" x14ac:dyDescent="0.25">
      <c r="A324" s="111"/>
      <c r="B324" s="111"/>
      <c r="C324" s="111"/>
      <c r="D324" s="111"/>
      <c r="E324" s="111"/>
      <c r="F324" s="111"/>
      <c r="G324" s="111"/>
      <c r="H324" s="111"/>
      <c r="I324" s="111"/>
      <c r="J324" s="111"/>
      <c r="K324" s="111"/>
      <c r="L324" s="111"/>
      <c r="M324" s="111"/>
      <c r="N324" s="111"/>
      <c r="O324" s="111"/>
      <c r="P324" s="111"/>
      <c r="Q324" s="111"/>
    </row>
    <row r="325" spans="1:17" x14ac:dyDescent="0.25">
      <c r="A325" s="111"/>
      <c r="B325" s="111"/>
      <c r="C325" s="111"/>
      <c r="D325" s="111"/>
      <c r="E325" s="111"/>
      <c r="F325" s="111"/>
      <c r="G325" s="111"/>
      <c r="H325" s="111"/>
      <c r="I325" s="111"/>
      <c r="J325" s="111"/>
      <c r="K325" s="111"/>
      <c r="L325" s="111"/>
      <c r="M325" s="111"/>
      <c r="N325" s="111"/>
      <c r="O325" s="111"/>
      <c r="P325" s="111"/>
      <c r="Q325" s="111"/>
    </row>
    <row r="326" spans="1:17" x14ac:dyDescent="0.25">
      <c r="A326" s="111"/>
      <c r="B326" s="111"/>
      <c r="C326" s="111"/>
      <c r="D326" s="111"/>
      <c r="E326" s="111"/>
      <c r="F326" s="111"/>
      <c r="G326" s="111"/>
      <c r="H326" s="111"/>
      <c r="I326" s="111"/>
      <c r="J326" s="111"/>
      <c r="K326" s="111"/>
      <c r="L326" s="111"/>
      <c r="M326" s="111"/>
      <c r="N326" s="111"/>
      <c r="O326" s="111"/>
      <c r="P326" s="111"/>
      <c r="Q326" s="111"/>
    </row>
    <row r="327" spans="1:17" x14ac:dyDescent="0.25">
      <c r="A327" s="111"/>
      <c r="B327" s="111"/>
      <c r="C327" s="111"/>
      <c r="D327" s="111"/>
      <c r="E327" s="111"/>
      <c r="F327" s="111"/>
      <c r="G327" s="111"/>
      <c r="H327" s="111"/>
      <c r="I327" s="111"/>
      <c r="J327" s="111"/>
      <c r="K327" s="111"/>
      <c r="L327" s="111"/>
      <c r="M327" s="111"/>
      <c r="N327" s="111"/>
      <c r="O327" s="111"/>
      <c r="P327" s="111"/>
      <c r="Q327" s="111"/>
    </row>
    <row r="328" spans="1:17" x14ac:dyDescent="0.25">
      <c r="A328" s="111"/>
      <c r="B328" s="111"/>
      <c r="C328" s="111"/>
      <c r="D328" s="111"/>
      <c r="E328" s="111"/>
      <c r="F328" s="111"/>
      <c r="G328" s="111"/>
      <c r="H328" s="111"/>
      <c r="I328" s="111"/>
      <c r="J328" s="111"/>
      <c r="K328" s="111"/>
      <c r="L328" s="111"/>
      <c r="M328" s="111"/>
      <c r="N328" s="111"/>
      <c r="O328" s="111"/>
      <c r="P328" s="111"/>
      <c r="Q328" s="111"/>
    </row>
    <row r="329" spans="1:17" x14ac:dyDescent="0.25">
      <c r="A329" s="111"/>
      <c r="B329" s="111"/>
      <c r="C329" s="111"/>
      <c r="D329" s="111"/>
      <c r="E329" s="111"/>
      <c r="F329" s="111"/>
      <c r="G329" s="111"/>
      <c r="H329" s="111"/>
      <c r="I329" s="111"/>
      <c r="J329" s="111"/>
      <c r="K329" s="111"/>
      <c r="L329" s="111"/>
      <c r="M329" s="111"/>
      <c r="N329" s="111"/>
      <c r="O329" s="111"/>
      <c r="P329" s="111"/>
      <c r="Q329" s="111"/>
    </row>
    <row r="330" spans="1:17" x14ac:dyDescent="0.25">
      <c r="A330" s="111"/>
      <c r="B330" s="111"/>
      <c r="C330" s="111"/>
      <c r="D330" s="111"/>
      <c r="E330" s="111"/>
      <c r="F330" s="111"/>
      <c r="G330" s="111"/>
      <c r="H330" s="111"/>
      <c r="I330" s="111"/>
      <c r="J330" s="111"/>
      <c r="K330" s="111"/>
      <c r="L330" s="111"/>
      <c r="M330" s="111"/>
      <c r="N330" s="111"/>
      <c r="O330" s="111"/>
      <c r="P330" s="111"/>
      <c r="Q330" s="111"/>
    </row>
    <row r="331" spans="1:17" x14ac:dyDescent="0.25">
      <c r="A331" s="111"/>
      <c r="B331" s="111"/>
      <c r="C331" s="111"/>
      <c r="D331" s="111"/>
      <c r="E331" s="111"/>
      <c r="F331" s="111"/>
      <c r="G331" s="111"/>
      <c r="H331" s="111"/>
      <c r="I331" s="111"/>
      <c r="J331" s="111"/>
      <c r="K331" s="111"/>
      <c r="L331" s="111"/>
      <c r="M331" s="111"/>
      <c r="N331" s="111"/>
      <c r="O331" s="111"/>
      <c r="P331" s="111"/>
      <c r="Q331" s="111"/>
    </row>
    <row r="332" spans="1:17" x14ac:dyDescent="0.25">
      <c r="A332" s="111"/>
      <c r="B332" s="111"/>
      <c r="C332" s="111"/>
      <c r="D332" s="111"/>
      <c r="E332" s="111"/>
      <c r="F332" s="111"/>
      <c r="G332" s="111"/>
      <c r="H332" s="111"/>
      <c r="I332" s="111"/>
      <c r="J332" s="111"/>
      <c r="K332" s="111"/>
      <c r="L332" s="111"/>
      <c r="M332" s="111"/>
      <c r="N332" s="111"/>
      <c r="O332" s="111"/>
      <c r="P332" s="111"/>
      <c r="Q332" s="111"/>
    </row>
    <row r="333" spans="1:17" x14ac:dyDescent="0.25">
      <c r="A333" s="111"/>
      <c r="B333" s="111"/>
      <c r="C333" s="111"/>
      <c r="D333" s="111"/>
      <c r="E333" s="111"/>
      <c r="F333" s="111"/>
      <c r="G333" s="111"/>
      <c r="H333" s="111"/>
      <c r="I333" s="111"/>
      <c r="J333" s="111"/>
      <c r="K333" s="111"/>
      <c r="L333" s="111"/>
      <c r="M333" s="111"/>
      <c r="N333" s="111"/>
      <c r="O333" s="111"/>
      <c r="P333" s="111"/>
      <c r="Q333" s="111"/>
    </row>
    <row r="334" spans="1:17" x14ac:dyDescent="0.25">
      <c r="A334" s="111"/>
      <c r="B334" s="111"/>
      <c r="C334" s="111"/>
      <c r="D334" s="111"/>
      <c r="E334" s="111"/>
      <c r="F334" s="111"/>
      <c r="G334" s="111"/>
      <c r="H334" s="111"/>
      <c r="I334" s="111"/>
      <c r="J334" s="111"/>
      <c r="K334" s="111"/>
      <c r="L334" s="111"/>
      <c r="M334" s="111"/>
      <c r="N334" s="111"/>
      <c r="O334" s="111"/>
      <c r="P334" s="111"/>
      <c r="Q334" s="111"/>
    </row>
    <row r="335" spans="1:17" x14ac:dyDescent="0.25">
      <c r="A335" s="111"/>
      <c r="B335" s="111"/>
      <c r="C335" s="111"/>
      <c r="D335" s="111"/>
      <c r="E335" s="111"/>
      <c r="F335" s="111"/>
      <c r="G335" s="111"/>
      <c r="H335" s="111"/>
      <c r="I335" s="111"/>
      <c r="J335" s="111"/>
      <c r="K335" s="111"/>
      <c r="L335" s="111"/>
      <c r="M335" s="111"/>
      <c r="N335" s="111"/>
      <c r="O335" s="111"/>
      <c r="P335" s="111"/>
      <c r="Q335" s="111"/>
    </row>
    <row r="336" spans="1:17" x14ac:dyDescent="0.25">
      <c r="A336" s="111"/>
      <c r="B336" s="111"/>
      <c r="C336" s="111"/>
      <c r="D336" s="111"/>
      <c r="E336" s="111"/>
      <c r="F336" s="111"/>
      <c r="G336" s="111"/>
      <c r="H336" s="111"/>
      <c r="I336" s="111"/>
      <c r="J336" s="111"/>
      <c r="K336" s="111"/>
      <c r="L336" s="111"/>
      <c r="M336" s="111"/>
      <c r="N336" s="111"/>
      <c r="O336" s="111"/>
      <c r="P336" s="111"/>
      <c r="Q336" s="111"/>
    </row>
    <row r="337" spans="1:17" x14ac:dyDescent="0.25">
      <c r="A337" s="111"/>
      <c r="B337" s="111"/>
      <c r="C337" s="111"/>
      <c r="D337" s="111"/>
      <c r="E337" s="111"/>
      <c r="F337" s="111"/>
      <c r="G337" s="111"/>
      <c r="H337" s="111"/>
      <c r="I337" s="111"/>
      <c r="J337" s="111"/>
      <c r="K337" s="111"/>
      <c r="L337" s="111"/>
      <c r="M337" s="111"/>
      <c r="N337" s="111"/>
      <c r="O337" s="111"/>
      <c r="P337" s="111"/>
      <c r="Q337" s="111"/>
    </row>
    <row r="338" spans="1:17" x14ac:dyDescent="0.25">
      <c r="A338" s="111"/>
      <c r="B338" s="111"/>
      <c r="C338" s="111"/>
      <c r="D338" s="111"/>
      <c r="E338" s="111"/>
      <c r="F338" s="111"/>
      <c r="G338" s="111"/>
      <c r="H338" s="111"/>
      <c r="I338" s="111"/>
      <c r="J338" s="111"/>
      <c r="K338" s="111"/>
      <c r="L338" s="111"/>
      <c r="M338" s="111"/>
      <c r="N338" s="111"/>
      <c r="O338" s="111"/>
      <c r="P338" s="111"/>
      <c r="Q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70" zoomScaleSheetLayoutView="70" workbookViewId="0">
      <selection activeCell="A4" sqref="A4:S4"/>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0" customFormat="1" ht="18.75" customHeight="1" x14ac:dyDescent="0.2">
      <c r="A1" s="91"/>
      <c r="H1" s="116"/>
      <c r="J1" s="116"/>
      <c r="M1" s="116"/>
      <c r="S1" s="92" t="s">
        <v>69</v>
      </c>
    </row>
    <row r="2" spans="1:28" s="80" customFormat="1" ht="18.75" customHeight="1" x14ac:dyDescent="0.3">
      <c r="A2" s="91"/>
      <c r="H2" s="116"/>
      <c r="J2" s="116"/>
      <c r="M2" s="116"/>
      <c r="S2" s="93" t="s">
        <v>10</v>
      </c>
    </row>
    <row r="3" spans="1:28" s="80" customFormat="1" ht="18.75" x14ac:dyDescent="0.3">
      <c r="H3" s="116"/>
      <c r="J3" s="116"/>
      <c r="M3" s="116"/>
      <c r="S3" s="93" t="s">
        <v>68</v>
      </c>
    </row>
    <row r="4" spans="1:28" s="80"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80" customFormat="1" ht="15.75" x14ac:dyDescent="0.2">
      <c r="A5" s="94"/>
      <c r="H5" s="116"/>
      <c r="J5" s="116"/>
      <c r="M5" s="116"/>
    </row>
    <row r="6" spans="1:28" s="80" customFormat="1" ht="18.75" x14ac:dyDescent="0.2">
      <c r="A6" s="349" t="s">
        <v>9</v>
      </c>
      <c r="B6" s="349"/>
      <c r="C6" s="349"/>
      <c r="D6" s="349"/>
      <c r="E6" s="349"/>
      <c r="F6" s="349"/>
      <c r="G6" s="349"/>
      <c r="H6" s="349"/>
      <c r="I6" s="349"/>
      <c r="J6" s="349"/>
      <c r="K6" s="349"/>
      <c r="L6" s="349"/>
      <c r="M6" s="349"/>
      <c r="N6" s="349"/>
      <c r="O6" s="349"/>
      <c r="P6" s="349"/>
      <c r="Q6" s="349"/>
      <c r="R6" s="349"/>
      <c r="S6" s="349"/>
      <c r="T6" s="79"/>
      <c r="U6" s="79"/>
      <c r="V6" s="79"/>
      <c r="W6" s="79"/>
      <c r="X6" s="79"/>
      <c r="Y6" s="79"/>
      <c r="Z6" s="79"/>
      <c r="AA6" s="79"/>
      <c r="AB6" s="79"/>
    </row>
    <row r="7" spans="1:28" s="80" customFormat="1" ht="18.75" x14ac:dyDescent="0.2">
      <c r="A7" s="349"/>
      <c r="B7" s="349"/>
      <c r="C7" s="349"/>
      <c r="D7" s="349"/>
      <c r="E7" s="349"/>
      <c r="F7" s="349"/>
      <c r="G7" s="349"/>
      <c r="H7" s="349"/>
      <c r="I7" s="349"/>
      <c r="J7" s="349"/>
      <c r="K7" s="349"/>
      <c r="L7" s="349"/>
      <c r="M7" s="349"/>
      <c r="N7" s="349"/>
      <c r="O7" s="349"/>
      <c r="P7" s="349"/>
      <c r="Q7" s="349"/>
      <c r="R7" s="349"/>
      <c r="S7" s="349"/>
      <c r="T7" s="79"/>
      <c r="U7" s="79"/>
      <c r="V7" s="79"/>
      <c r="W7" s="79"/>
      <c r="X7" s="79"/>
      <c r="Y7" s="79"/>
      <c r="Z7" s="79"/>
      <c r="AA7" s="79"/>
      <c r="AB7" s="79"/>
    </row>
    <row r="8" spans="1:28" s="80" customFormat="1" ht="18.75" x14ac:dyDescent="0.2">
      <c r="A8" s="360" t="s">
        <v>507</v>
      </c>
      <c r="B8" s="360"/>
      <c r="C8" s="360"/>
      <c r="D8" s="360"/>
      <c r="E8" s="360"/>
      <c r="F8" s="360"/>
      <c r="G8" s="360"/>
      <c r="H8" s="360"/>
      <c r="I8" s="360"/>
      <c r="J8" s="360"/>
      <c r="K8" s="360"/>
      <c r="L8" s="360"/>
      <c r="M8" s="360"/>
      <c r="N8" s="360"/>
      <c r="O8" s="360"/>
      <c r="P8" s="360"/>
      <c r="Q8" s="360"/>
      <c r="R8" s="360"/>
      <c r="S8" s="360"/>
      <c r="T8" s="79"/>
      <c r="U8" s="79"/>
      <c r="V8" s="79"/>
      <c r="W8" s="79"/>
      <c r="X8" s="79"/>
      <c r="Y8" s="79"/>
      <c r="Z8" s="79"/>
      <c r="AA8" s="79"/>
      <c r="AB8" s="79"/>
    </row>
    <row r="9" spans="1:28" s="80" customFormat="1" ht="18.75" x14ac:dyDescent="0.2">
      <c r="A9" s="351" t="s">
        <v>8</v>
      </c>
      <c r="B9" s="351"/>
      <c r="C9" s="351"/>
      <c r="D9" s="351"/>
      <c r="E9" s="351"/>
      <c r="F9" s="351"/>
      <c r="G9" s="351"/>
      <c r="H9" s="351"/>
      <c r="I9" s="351"/>
      <c r="J9" s="351"/>
      <c r="K9" s="351"/>
      <c r="L9" s="351"/>
      <c r="M9" s="351"/>
      <c r="N9" s="351"/>
      <c r="O9" s="351"/>
      <c r="P9" s="351"/>
      <c r="Q9" s="351"/>
      <c r="R9" s="351"/>
      <c r="S9" s="351"/>
      <c r="T9" s="79"/>
      <c r="U9" s="79"/>
      <c r="V9" s="79"/>
      <c r="W9" s="79"/>
      <c r="X9" s="79"/>
      <c r="Y9" s="79"/>
      <c r="Z9" s="79"/>
      <c r="AA9" s="79"/>
      <c r="AB9" s="79"/>
    </row>
    <row r="10" spans="1:28" s="80" customFormat="1" ht="18.75" x14ac:dyDescent="0.2">
      <c r="A10" s="349"/>
      <c r="B10" s="349"/>
      <c r="C10" s="349"/>
      <c r="D10" s="349"/>
      <c r="E10" s="349"/>
      <c r="F10" s="349"/>
      <c r="G10" s="349"/>
      <c r="H10" s="349"/>
      <c r="I10" s="349"/>
      <c r="J10" s="349"/>
      <c r="K10" s="349"/>
      <c r="L10" s="349"/>
      <c r="M10" s="349"/>
      <c r="N10" s="349"/>
      <c r="O10" s="349"/>
      <c r="P10" s="349"/>
      <c r="Q10" s="349"/>
      <c r="R10" s="349"/>
      <c r="S10" s="349"/>
      <c r="T10" s="79"/>
      <c r="U10" s="79"/>
      <c r="V10" s="79"/>
      <c r="W10" s="79"/>
      <c r="X10" s="79"/>
      <c r="Y10" s="79"/>
      <c r="Z10" s="79"/>
      <c r="AA10" s="79"/>
      <c r="AB10" s="79"/>
    </row>
    <row r="11" spans="1:28" s="80" customFormat="1" ht="18.75" x14ac:dyDescent="0.2">
      <c r="A11" s="356" t="str">
        <f>'1. паспорт местоположение'!A12:C12</f>
        <v>K_NS3300.KL.0029</v>
      </c>
      <c r="B11" s="356"/>
      <c r="C11" s="356"/>
      <c r="D11" s="356"/>
      <c r="E11" s="356"/>
      <c r="F11" s="356"/>
      <c r="G11" s="356"/>
      <c r="H11" s="356"/>
      <c r="I11" s="356"/>
      <c r="J11" s="356"/>
      <c r="K11" s="356"/>
      <c r="L11" s="356"/>
      <c r="M11" s="356"/>
      <c r="N11" s="356"/>
      <c r="O11" s="356"/>
      <c r="P11" s="356"/>
      <c r="Q11" s="356"/>
      <c r="R11" s="356"/>
      <c r="S11" s="356"/>
      <c r="T11" s="79"/>
      <c r="U11" s="79"/>
      <c r="V11" s="79"/>
      <c r="W11" s="79"/>
      <c r="X11" s="79"/>
      <c r="Y11" s="79"/>
      <c r="Z11" s="79"/>
      <c r="AA11" s="79"/>
      <c r="AB11" s="79"/>
    </row>
    <row r="12" spans="1:28" s="80"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79"/>
      <c r="U12" s="79"/>
      <c r="V12" s="79"/>
      <c r="W12" s="79"/>
      <c r="X12" s="79"/>
      <c r="Y12" s="79"/>
      <c r="Z12" s="79"/>
      <c r="AA12" s="79"/>
      <c r="AB12" s="79"/>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6"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56"/>
      <c r="C14" s="356"/>
      <c r="D14" s="356"/>
      <c r="E14" s="356"/>
      <c r="F14" s="356"/>
      <c r="G14" s="356"/>
      <c r="H14" s="356"/>
      <c r="I14" s="356"/>
      <c r="J14" s="356"/>
      <c r="K14" s="356"/>
      <c r="L14" s="356"/>
      <c r="M14" s="356"/>
      <c r="N14" s="356"/>
      <c r="O14" s="356"/>
      <c r="P14" s="356"/>
      <c r="Q14" s="356"/>
      <c r="R14" s="356"/>
      <c r="S14" s="356"/>
      <c r="T14" s="78"/>
      <c r="U14" s="78"/>
      <c r="V14" s="78"/>
      <c r="W14" s="78"/>
      <c r="X14" s="78"/>
      <c r="Y14" s="78"/>
      <c r="Z14" s="78"/>
      <c r="AA14" s="78"/>
      <c r="AB14" s="78"/>
    </row>
    <row r="15" spans="1:28" s="99"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6"/>
      <c r="U15" s="96"/>
      <c r="V15" s="96"/>
      <c r="W15" s="96"/>
      <c r="X15" s="96"/>
      <c r="Y15" s="96"/>
      <c r="Z15" s="96"/>
      <c r="AA15" s="96"/>
      <c r="AB15" s="96"/>
    </row>
    <row r="16" spans="1:28" s="99"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0"/>
      <c r="U16" s="100"/>
      <c r="V16" s="100"/>
      <c r="W16" s="100"/>
      <c r="X16" s="100"/>
      <c r="Y16" s="100"/>
    </row>
    <row r="17" spans="1:28" s="99" customFormat="1" ht="45.75" customHeight="1" x14ac:dyDescent="0.2">
      <c r="A17" s="347" t="s">
        <v>412</v>
      </c>
      <c r="B17" s="347"/>
      <c r="C17" s="347"/>
      <c r="D17" s="347"/>
      <c r="E17" s="347"/>
      <c r="F17" s="347"/>
      <c r="G17" s="347"/>
      <c r="H17" s="347"/>
      <c r="I17" s="347"/>
      <c r="J17" s="347"/>
      <c r="K17" s="347"/>
      <c r="L17" s="347"/>
      <c r="M17" s="347"/>
      <c r="N17" s="347"/>
      <c r="O17" s="347"/>
      <c r="P17" s="347"/>
      <c r="Q17" s="347"/>
      <c r="R17" s="347"/>
      <c r="S17" s="347"/>
      <c r="T17" s="101"/>
      <c r="U17" s="101"/>
      <c r="V17" s="101"/>
      <c r="W17" s="101"/>
      <c r="X17" s="101"/>
      <c r="Y17" s="101"/>
      <c r="Z17" s="101"/>
      <c r="AA17" s="101"/>
      <c r="AB17" s="101"/>
    </row>
    <row r="18" spans="1:28" s="99"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0"/>
      <c r="U18" s="100"/>
      <c r="V18" s="100"/>
      <c r="W18" s="100"/>
      <c r="X18" s="100"/>
      <c r="Y18" s="100"/>
    </row>
    <row r="19" spans="1:28" s="99" customFormat="1" ht="30.75" customHeight="1" x14ac:dyDescent="0.2">
      <c r="A19" s="361" t="s">
        <v>5</v>
      </c>
      <c r="B19" s="361" t="s">
        <v>100</v>
      </c>
      <c r="C19" s="362" t="s">
        <v>309</v>
      </c>
      <c r="D19" s="361" t="s">
        <v>308</v>
      </c>
      <c r="E19" s="361" t="s">
        <v>99</v>
      </c>
      <c r="F19" s="361" t="s">
        <v>98</v>
      </c>
      <c r="G19" s="361" t="s">
        <v>304</v>
      </c>
      <c r="H19" s="364" t="s">
        <v>97</v>
      </c>
      <c r="I19" s="361" t="s">
        <v>96</v>
      </c>
      <c r="J19" s="364" t="s">
        <v>95</v>
      </c>
      <c r="K19" s="361" t="s">
        <v>94</v>
      </c>
      <c r="L19" s="361" t="s">
        <v>93</v>
      </c>
      <c r="M19" s="364" t="s">
        <v>92</v>
      </c>
      <c r="N19" s="361" t="s">
        <v>91</v>
      </c>
      <c r="O19" s="361" t="s">
        <v>90</v>
      </c>
      <c r="P19" s="361" t="s">
        <v>89</v>
      </c>
      <c r="Q19" s="361" t="s">
        <v>307</v>
      </c>
      <c r="R19" s="361"/>
      <c r="S19" s="365" t="s">
        <v>406</v>
      </c>
      <c r="T19" s="100"/>
      <c r="U19" s="100"/>
      <c r="V19" s="100"/>
      <c r="W19" s="100"/>
      <c r="X19" s="100"/>
      <c r="Y19" s="100"/>
    </row>
    <row r="20" spans="1:28" s="99" customFormat="1" ht="157.5" x14ac:dyDescent="0.2">
      <c r="A20" s="361"/>
      <c r="B20" s="361"/>
      <c r="C20" s="363"/>
      <c r="D20" s="361"/>
      <c r="E20" s="361"/>
      <c r="F20" s="361"/>
      <c r="G20" s="361"/>
      <c r="H20" s="364"/>
      <c r="I20" s="361"/>
      <c r="J20" s="364"/>
      <c r="K20" s="361"/>
      <c r="L20" s="361"/>
      <c r="M20" s="364"/>
      <c r="N20" s="361"/>
      <c r="O20" s="361"/>
      <c r="P20" s="361"/>
      <c r="Q20" s="117" t="s">
        <v>305</v>
      </c>
      <c r="R20" s="118" t="s">
        <v>306</v>
      </c>
      <c r="S20" s="365"/>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231" customHeight="1" x14ac:dyDescent="0.2">
      <c r="A22" s="178">
        <v>1</v>
      </c>
      <c r="B22" s="103" t="s">
        <v>495</v>
      </c>
      <c r="C22" s="103" t="s">
        <v>455</v>
      </c>
      <c r="D22" s="103" t="s">
        <v>496</v>
      </c>
      <c r="E22" s="190" t="s">
        <v>497</v>
      </c>
      <c r="F22" s="190" t="s">
        <v>498</v>
      </c>
      <c r="G22" s="190" t="s">
        <v>499</v>
      </c>
      <c r="H22" s="104">
        <v>0.75</v>
      </c>
      <c r="I22" s="103">
        <v>0</v>
      </c>
      <c r="J22" s="104">
        <v>0.75</v>
      </c>
      <c r="K22" s="103">
        <v>0.4</v>
      </c>
      <c r="L22" s="103" t="s">
        <v>500</v>
      </c>
      <c r="M22" s="103" t="s">
        <v>501</v>
      </c>
      <c r="N22" s="103">
        <v>2</v>
      </c>
      <c r="O22" s="103"/>
      <c r="P22" s="103"/>
      <c r="Q22" s="190" t="s">
        <v>502</v>
      </c>
      <c r="R22" s="189"/>
      <c r="S22" s="191">
        <v>40.609845120000003</v>
      </c>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69</v>
      </c>
    </row>
    <row r="3" spans="1:20" s="80" customFormat="1" ht="18.75" customHeight="1" x14ac:dyDescent="0.3">
      <c r="A3" s="91"/>
      <c r="T3" s="93" t="s">
        <v>10</v>
      </c>
    </row>
    <row r="4" spans="1:20" s="80" customFormat="1" ht="18.75" customHeight="1" x14ac:dyDescent="0.3">
      <c r="A4" s="91"/>
      <c r="T4" s="93" t="s">
        <v>68</v>
      </c>
    </row>
    <row r="5" spans="1:20" s="80" customFormat="1" ht="18.75" customHeight="1" x14ac:dyDescent="0.3">
      <c r="A5" s="91"/>
      <c r="T5" s="93"/>
    </row>
    <row r="6" spans="1:20" s="80"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80" customFormat="1" x14ac:dyDescent="0.2">
      <c r="A7" s="94"/>
    </row>
    <row r="8" spans="1:20" s="80"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0"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0" customFormat="1" ht="18.75" customHeight="1" x14ac:dyDescent="0.2">
      <c r="A10" s="356" t="s">
        <v>507</v>
      </c>
      <c r="B10" s="356"/>
      <c r="C10" s="356"/>
      <c r="D10" s="356"/>
      <c r="E10" s="356"/>
      <c r="F10" s="356"/>
      <c r="G10" s="356"/>
      <c r="H10" s="356"/>
      <c r="I10" s="356"/>
      <c r="J10" s="356"/>
      <c r="K10" s="356"/>
      <c r="L10" s="356"/>
      <c r="M10" s="356"/>
      <c r="N10" s="356"/>
      <c r="O10" s="356"/>
      <c r="P10" s="356"/>
      <c r="Q10" s="356"/>
      <c r="R10" s="356"/>
      <c r="S10" s="356"/>
      <c r="T10" s="356"/>
    </row>
    <row r="11" spans="1:20" s="80"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0"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0" customFormat="1" ht="18.75" customHeight="1" x14ac:dyDescent="0.2">
      <c r="A13" s="356" t="str">
        <f>'2. паспорт  ТП'!A11:S11</f>
        <v>K_NS3300.KL.0029</v>
      </c>
      <c r="B13" s="356"/>
      <c r="C13" s="356"/>
      <c r="D13" s="356"/>
      <c r="E13" s="356"/>
      <c r="F13" s="356"/>
      <c r="G13" s="356"/>
      <c r="H13" s="356"/>
      <c r="I13" s="356"/>
      <c r="J13" s="356"/>
      <c r="K13" s="356"/>
      <c r="L13" s="356"/>
      <c r="M13" s="356"/>
      <c r="N13" s="356"/>
      <c r="O13" s="356"/>
      <c r="P13" s="356"/>
      <c r="Q13" s="356"/>
      <c r="R13" s="356"/>
      <c r="S13" s="356"/>
      <c r="T13" s="356"/>
    </row>
    <row r="14" spans="1:20" s="80"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47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6" s="473"/>
      <c r="C16" s="473"/>
      <c r="D16" s="473"/>
      <c r="E16" s="473"/>
      <c r="F16" s="473"/>
      <c r="G16" s="473"/>
      <c r="H16" s="473"/>
      <c r="I16" s="473"/>
      <c r="J16" s="473"/>
      <c r="K16" s="473"/>
      <c r="L16" s="473"/>
      <c r="M16" s="473"/>
      <c r="N16" s="473"/>
      <c r="O16" s="473"/>
      <c r="P16" s="473"/>
      <c r="Q16" s="473"/>
      <c r="R16" s="473"/>
      <c r="S16" s="473"/>
      <c r="T16" s="473"/>
    </row>
    <row r="17" spans="1:20" s="99"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99" customFormat="1" ht="15" customHeight="1" x14ac:dyDescent="0.2">
      <c r="A19" s="348" t="s">
        <v>417</v>
      </c>
      <c r="B19" s="348"/>
      <c r="C19" s="348"/>
      <c r="D19" s="348"/>
      <c r="E19" s="348"/>
      <c r="F19" s="348"/>
      <c r="G19" s="348"/>
      <c r="H19" s="348"/>
      <c r="I19" s="348"/>
      <c r="J19" s="348"/>
      <c r="K19" s="348"/>
      <c r="L19" s="348"/>
      <c r="M19" s="348"/>
      <c r="N19" s="348"/>
      <c r="O19" s="348"/>
      <c r="P19" s="348"/>
      <c r="Q19" s="348"/>
      <c r="R19" s="348"/>
      <c r="S19" s="348"/>
      <c r="T19" s="348"/>
    </row>
    <row r="20" spans="1:20" s="127"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5</v>
      </c>
      <c r="B21" s="373" t="s">
        <v>221</v>
      </c>
      <c r="C21" s="374"/>
      <c r="D21" s="377" t="s">
        <v>122</v>
      </c>
      <c r="E21" s="373" t="s">
        <v>445</v>
      </c>
      <c r="F21" s="374"/>
      <c r="G21" s="373" t="s">
        <v>240</v>
      </c>
      <c r="H21" s="374"/>
      <c r="I21" s="373" t="s">
        <v>121</v>
      </c>
      <c r="J21" s="374"/>
      <c r="K21" s="377" t="s">
        <v>120</v>
      </c>
      <c r="L21" s="373" t="s">
        <v>119</v>
      </c>
      <c r="M21" s="374"/>
      <c r="N21" s="373" t="s">
        <v>441</v>
      </c>
      <c r="O21" s="374"/>
      <c r="P21" s="377" t="s">
        <v>118</v>
      </c>
      <c r="Q21" s="366" t="s">
        <v>117</v>
      </c>
      <c r="R21" s="367"/>
      <c r="S21" s="366" t="s">
        <v>116</v>
      </c>
      <c r="T21" s="368"/>
    </row>
    <row r="22" spans="1:20" ht="204.75" customHeight="1" x14ac:dyDescent="0.25">
      <c r="A22" s="371"/>
      <c r="B22" s="375"/>
      <c r="C22" s="376"/>
      <c r="D22" s="380"/>
      <c r="E22" s="375"/>
      <c r="F22" s="376"/>
      <c r="G22" s="375"/>
      <c r="H22" s="376"/>
      <c r="I22" s="375"/>
      <c r="J22" s="376"/>
      <c r="K22" s="378"/>
      <c r="L22" s="375"/>
      <c r="M22" s="376"/>
      <c r="N22" s="375"/>
      <c r="O22" s="376"/>
      <c r="P22" s="378"/>
      <c r="Q22" s="82" t="s">
        <v>115</v>
      </c>
      <c r="R22" s="82" t="s">
        <v>416</v>
      </c>
      <c r="S22" s="82" t="s">
        <v>114</v>
      </c>
      <c r="T22" s="82" t="s">
        <v>113</v>
      </c>
    </row>
    <row r="23" spans="1:20" ht="51.75" customHeight="1" x14ac:dyDescent="0.25">
      <c r="A23" s="372"/>
      <c r="B23" s="82" t="s">
        <v>111</v>
      </c>
      <c r="C23" s="82" t="s">
        <v>112</v>
      </c>
      <c r="D23" s="378"/>
      <c r="E23" s="82" t="s">
        <v>111</v>
      </c>
      <c r="F23" s="82" t="s">
        <v>112</v>
      </c>
      <c r="G23" s="82" t="s">
        <v>111</v>
      </c>
      <c r="H23" s="82" t="s">
        <v>112</v>
      </c>
      <c r="I23" s="82" t="s">
        <v>111</v>
      </c>
      <c r="J23" s="82" t="s">
        <v>112</v>
      </c>
      <c r="K23" s="82" t="s">
        <v>111</v>
      </c>
      <c r="L23" s="82" t="s">
        <v>111</v>
      </c>
      <c r="M23" s="82" t="s">
        <v>112</v>
      </c>
      <c r="N23" s="82" t="s">
        <v>111</v>
      </c>
      <c r="O23" s="82" t="s">
        <v>112</v>
      </c>
      <c r="P23" s="12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27" customFormat="1" ht="47.25" x14ac:dyDescent="0.25">
      <c r="A25" s="183">
        <v>1</v>
      </c>
      <c r="B25" s="184" t="s">
        <v>480</v>
      </c>
      <c r="C25" s="185" t="s">
        <v>489</v>
      </c>
      <c r="D25" s="185" t="s">
        <v>488</v>
      </c>
      <c r="E25" s="184" t="s">
        <v>480</v>
      </c>
      <c r="F25" s="185" t="s">
        <v>490</v>
      </c>
      <c r="G25" s="184" t="s">
        <v>480</v>
      </c>
      <c r="H25" s="185" t="str">
        <f>C25</f>
        <v xml:space="preserve">2БКТП № </v>
      </c>
      <c r="I25" s="184" t="s">
        <v>480</v>
      </c>
      <c r="J25" s="184" t="s">
        <v>485</v>
      </c>
      <c r="K25" s="184" t="s">
        <v>480</v>
      </c>
      <c r="L25" s="184" t="s">
        <v>480</v>
      </c>
      <c r="M25" s="183">
        <v>10</v>
      </c>
      <c r="N25" s="184" t="s">
        <v>480</v>
      </c>
      <c r="O25" s="183">
        <v>2</v>
      </c>
      <c r="P25" s="184" t="s">
        <v>480</v>
      </c>
      <c r="Q25" s="184" t="s">
        <v>480</v>
      </c>
      <c r="R25" s="184" t="s">
        <v>480</v>
      </c>
      <c r="S25" s="184" t="s">
        <v>480</v>
      </c>
      <c r="T25" s="184" t="s">
        <v>480</v>
      </c>
    </row>
    <row r="26" spans="1:20" x14ac:dyDescent="0.25">
      <c r="A26" s="129">
        <v>2</v>
      </c>
      <c r="B26" s="129"/>
      <c r="C26" s="129"/>
      <c r="D26" s="130"/>
      <c r="E26" s="129"/>
      <c r="F26" s="129"/>
      <c r="G26" s="129"/>
      <c r="H26" s="129"/>
      <c r="I26" s="84"/>
      <c r="J26" s="84"/>
      <c r="K26" s="84"/>
      <c r="L26" s="84"/>
      <c r="M26" s="129"/>
      <c r="N26" s="129"/>
      <c r="O26" s="129"/>
      <c r="P26" s="129"/>
      <c r="Q26" s="84"/>
      <c r="R26" s="129"/>
      <c r="S26" s="84"/>
      <c r="T26" s="129"/>
    </row>
    <row r="27" spans="1:20" x14ac:dyDescent="0.25">
      <c r="A27" s="129">
        <v>3</v>
      </c>
      <c r="B27" s="129"/>
      <c r="C27" s="129"/>
      <c r="D27" s="130"/>
      <c r="E27" s="129"/>
      <c r="F27" s="129"/>
      <c r="G27" s="129"/>
      <c r="H27" s="129"/>
      <c r="I27" s="129"/>
      <c r="J27" s="84"/>
      <c r="K27" s="84"/>
      <c r="L27" s="129"/>
      <c r="M27" s="129"/>
      <c r="N27" s="129"/>
      <c r="O27" s="129"/>
      <c r="P27" s="129"/>
      <c r="Q27" s="84"/>
      <c r="R27" s="129"/>
      <c r="S27" s="84"/>
      <c r="T27" s="129"/>
    </row>
    <row r="28" spans="1:20" x14ac:dyDescent="0.25">
      <c r="A28" s="129">
        <v>4</v>
      </c>
      <c r="B28" s="129"/>
      <c r="C28" s="129"/>
      <c r="D28" s="130"/>
      <c r="E28" s="129"/>
      <c r="F28" s="129"/>
      <c r="G28" s="129"/>
      <c r="H28" s="129"/>
      <c r="I28" s="84"/>
      <c r="J28" s="84"/>
      <c r="K28" s="84"/>
      <c r="L28" s="129"/>
      <c r="M28" s="129"/>
      <c r="N28" s="129"/>
      <c r="O28" s="129"/>
      <c r="P28" s="129"/>
      <c r="Q28" s="84"/>
      <c r="R28" s="129"/>
      <c r="S28" s="84"/>
      <c r="T28" s="129"/>
    </row>
    <row r="29" spans="1:20" x14ac:dyDescent="0.25">
      <c r="A29" s="129">
        <v>5</v>
      </c>
      <c r="B29" s="129"/>
      <c r="C29" s="129"/>
      <c r="D29" s="130"/>
      <c r="E29" s="129"/>
      <c r="F29" s="129"/>
      <c r="G29" s="131"/>
      <c r="H29" s="129"/>
      <c r="I29" s="84"/>
      <c r="J29" s="84"/>
      <c r="K29" s="84"/>
      <c r="L29" s="129"/>
      <c r="M29" s="129"/>
      <c r="N29" s="129"/>
      <c r="O29" s="129"/>
      <c r="P29" s="129"/>
      <c r="Q29" s="84"/>
      <c r="R29" s="129"/>
      <c r="S29" s="84"/>
      <c r="T29" s="129"/>
    </row>
    <row r="30" spans="1:20" x14ac:dyDescent="0.25">
      <c r="A30" s="129">
        <v>6</v>
      </c>
      <c r="B30" s="129"/>
      <c r="C30" s="129"/>
      <c r="D30" s="130"/>
      <c r="E30" s="129"/>
      <c r="F30" s="129"/>
      <c r="G30" s="131"/>
      <c r="H30" s="131"/>
      <c r="I30" s="84"/>
      <c r="J30" s="84"/>
      <c r="K30" s="84"/>
      <c r="L30" s="129"/>
      <c r="M30" s="129"/>
      <c r="N30" s="129"/>
      <c r="O30" s="129"/>
      <c r="P30" s="129"/>
      <c r="Q30" s="84"/>
      <c r="R30" s="129"/>
      <c r="S30" s="84"/>
      <c r="T30" s="129"/>
    </row>
    <row r="31" spans="1:20" x14ac:dyDescent="0.25">
      <c r="A31" s="129">
        <v>7</v>
      </c>
      <c r="B31" s="129"/>
      <c r="C31" s="129"/>
      <c r="D31" s="130"/>
      <c r="E31" s="129"/>
      <c r="F31" s="129"/>
      <c r="G31" s="131"/>
      <c r="H31" s="131"/>
      <c r="I31" s="84"/>
      <c r="J31" s="84"/>
      <c r="K31" s="84"/>
      <c r="L31" s="129"/>
      <c r="M31" s="129"/>
      <c r="N31" s="129"/>
      <c r="O31" s="129"/>
      <c r="P31" s="129"/>
      <c r="Q31" s="84"/>
      <c r="R31" s="129"/>
      <c r="S31" s="84"/>
      <c r="T31" s="129"/>
    </row>
    <row r="32" spans="1:20" x14ac:dyDescent="0.25">
      <c r="A32" s="129">
        <v>8</v>
      </c>
      <c r="B32" s="129"/>
      <c r="C32" s="129"/>
      <c r="D32" s="130"/>
      <c r="E32" s="129"/>
      <c r="F32" s="129"/>
      <c r="G32" s="131"/>
      <c r="H32" s="131"/>
      <c r="I32" s="84"/>
      <c r="J32" s="84"/>
      <c r="K32" s="84"/>
      <c r="L32" s="129"/>
      <c r="M32" s="129"/>
      <c r="N32" s="129"/>
      <c r="O32" s="129"/>
      <c r="P32" s="129"/>
      <c r="Q32" s="84"/>
      <c r="R32" s="129"/>
      <c r="S32" s="84"/>
      <c r="T32" s="129"/>
    </row>
    <row r="33" spans="1:20" x14ac:dyDescent="0.25">
      <c r="A33" s="129">
        <v>9</v>
      </c>
      <c r="B33" s="129"/>
      <c r="C33" s="129"/>
      <c r="D33" s="130"/>
      <c r="E33" s="129"/>
      <c r="F33" s="129"/>
      <c r="G33" s="131"/>
      <c r="H33" s="131"/>
      <c r="I33" s="129"/>
      <c r="J33" s="84"/>
      <c r="K33" s="129"/>
      <c r="L33" s="129"/>
      <c r="M33" s="129"/>
      <c r="N33" s="129"/>
      <c r="O33" s="129"/>
      <c r="P33" s="129"/>
      <c r="Q33" s="84"/>
      <c r="R33" s="129"/>
      <c r="S33" s="84"/>
      <c r="T33" s="129"/>
    </row>
    <row r="34" spans="1:20" x14ac:dyDescent="0.25">
      <c r="A34" s="129">
        <v>10</v>
      </c>
      <c r="B34" s="129"/>
      <c r="C34" s="129"/>
      <c r="D34" s="130"/>
      <c r="E34" s="129"/>
      <c r="F34" s="129"/>
      <c r="G34" s="131"/>
      <c r="H34" s="131"/>
      <c r="I34" s="129"/>
      <c r="J34" s="84"/>
      <c r="K34" s="129"/>
      <c r="L34" s="129"/>
      <c r="M34" s="129"/>
      <c r="N34" s="129"/>
      <c r="O34" s="129"/>
      <c r="P34" s="129"/>
      <c r="Q34" s="84"/>
      <c r="R34" s="129"/>
      <c r="S34" s="84"/>
      <c r="T34" s="129"/>
    </row>
    <row r="35" spans="1:20" x14ac:dyDescent="0.25">
      <c r="A35" s="129">
        <v>11</v>
      </c>
      <c r="B35" s="129"/>
      <c r="C35" s="129"/>
      <c r="D35" s="130"/>
      <c r="E35" s="129"/>
      <c r="F35" s="129"/>
      <c r="G35" s="131"/>
      <c r="H35" s="131"/>
      <c r="I35" s="129"/>
      <c r="J35" s="84"/>
      <c r="K35" s="129"/>
      <c r="L35" s="129"/>
      <c r="M35" s="129"/>
      <c r="N35" s="129"/>
      <c r="O35" s="129"/>
      <c r="P35" s="129"/>
      <c r="Q35" s="84"/>
      <c r="R35" s="129"/>
      <c r="S35" s="84"/>
      <c r="T35" s="129"/>
    </row>
    <row r="36" spans="1:20" x14ac:dyDescent="0.25">
      <c r="A36" s="129">
        <v>12</v>
      </c>
      <c r="B36" s="129"/>
      <c r="C36" s="129"/>
      <c r="D36" s="130"/>
      <c r="E36" s="129"/>
      <c r="F36" s="129"/>
      <c r="G36" s="131"/>
      <c r="H36" s="129"/>
      <c r="I36" s="129"/>
      <c r="J36" s="84"/>
      <c r="K36" s="129"/>
      <c r="L36" s="129"/>
      <c r="M36" s="129"/>
      <c r="N36" s="129"/>
      <c r="O36" s="129"/>
      <c r="P36" s="129"/>
      <c r="Q36" s="84"/>
      <c r="R36" s="129"/>
      <c r="S36" s="84"/>
      <c r="T36" s="129"/>
    </row>
    <row r="37" spans="1:20" x14ac:dyDescent="0.25">
      <c r="A37" s="129">
        <v>13</v>
      </c>
      <c r="B37" s="129"/>
      <c r="C37" s="129"/>
      <c r="D37" s="130"/>
      <c r="E37" s="129"/>
      <c r="F37" s="129"/>
      <c r="G37" s="131"/>
      <c r="H37" s="131"/>
      <c r="I37" s="129"/>
      <c r="J37" s="84"/>
      <c r="K37" s="129"/>
      <c r="L37" s="129"/>
      <c r="M37" s="129"/>
      <c r="N37" s="129"/>
      <c r="O37" s="129"/>
      <c r="P37" s="129"/>
      <c r="Q37" s="84"/>
      <c r="R37" s="129"/>
      <c r="S37" s="84"/>
      <c r="T37" s="129"/>
    </row>
    <row r="38" spans="1:20" x14ac:dyDescent="0.25">
      <c r="A38" s="129">
        <v>14</v>
      </c>
      <c r="B38" s="129"/>
      <c r="C38" s="129"/>
      <c r="D38" s="130"/>
      <c r="E38" s="129"/>
      <c r="F38" s="129"/>
      <c r="G38" s="131"/>
      <c r="H38" s="131"/>
      <c r="I38" s="129"/>
      <c r="J38" s="84"/>
      <c r="K38" s="129"/>
      <c r="L38" s="129"/>
      <c r="M38" s="129"/>
      <c r="N38" s="129"/>
      <c r="O38" s="129"/>
      <c r="P38" s="129"/>
      <c r="Q38" s="84"/>
      <c r="R38" s="129"/>
      <c r="S38" s="84"/>
      <c r="T38" s="129"/>
    </row>
    <row r="39" spans="1:20" x14ac:dyDescent="0.25">
      <c r="A39" s="129">
        <v>15</v>
      </c>
      <c r="B39" s="129"/>
      <c r="C39" s="129"/>
      <c r="D39" s="130"/>
      <c r="E39" s="129"/>
      <c r="F39" s="129"/>
      <c r="G39" s="131"/>
      <c r="H39" s="131"/>
      <c r="I39" s="129"/>
      <c r="J39" s="84"/>
      <c r="K39" s="129"/>
      <c r="L39" s="129"/>
      <c r="M39" s="129"/>
      <c r="N39" s="129"/>
      <c r="O39" s="129"/>
      <c r="P39" s="129"/>
      <c r="Q39" s="84"/>
      <c r="R39" s="129"/>
      <c r="S39" s="84"/>
      <c r="T39" s="129"/>
    </row>
    <row r="40" spans="1:20" x14ac:dyDescent="0.25">
      <c r="A40" s="129">
        <v>16</v>
      </c>
      <c r="B40" s="129"/>
      <c r="C40" s="129"/>
      <c r="D40" s="130"/>
      <c r="E40" s="129"/>
      <c r="F40" s="129"/>
      <c r="G40" s="129"/>
      <c r="H40" s="129"/>
      <c r="I40" s="129"/>
      <c r="J40" s="84"/>
      <c r="K40" s="129"/>
      <c r="L40" s="129"/>
      <c r="M40" s="129"/>
      <c r="N40" s="129"/>
      <c r="O40" s="129"/>
      <c r="P40" s="129"/>
      <c r="Q40" s="84"/>
      <c r="R40" s="129"/>
      <c r="S40" s="84"/>
      <c r="T40" s="129"/>
    </row>
    <row r="41" spans="1:20" x14ac:dyDescent="0.25">
      <c r="A41" s="129">
        <v>17</v>
      </c>
      <c r="B41" s="129"/>
      <c r="C41" s="129"/>
      <c r="D41" s="130"/>
      <c r="E41" s="129"/>
      <c r="F41" s="129"/>
      <c r="G41" s="129"/>
      <c r="H41" s="129"/>
      <c r="I41" s="129"/>
      <c r="J41" s="84"/>
      <c r="K41" s="129"/>
      <c r="L41" s="129"/>
      <c r="M41" s="129"/>
      <c r="N41" s="132"/>
      <c r="O41" s="132"/>
      <c r="P41" s="132"/>
      <c r="Q41" s="84"/>
      <c r="R41" s="129"/>
      <c r="S41" s="84"/>
      <c r="T41" s="129"/>
    </row>
    <row r="42" spans="1:20" x14ac:dyDescent="0.25">
      <c r="A42" s="129">
        <v>18</v>
      </c>
      <c r="B42" s="129"/>
      <c r="C42" s="129"/>
      <c r="D42" s="130"/>
      <c r="E42" s="129"/>
      <c r="F42" s="129"/>
      <c r="G42" s="129"/>
      <c r="H42" s="129"/>
      <c r="I42" s="129"/>
      <c r="J42" s="84"/>
      <c r="K42" s="129"/>
      <c r="L42" s="129"/>
      <c r="M42" s="129"/>
      <c r="N42" s="132"/>
      <c r="O42" s="132"/>
      <c r="P42" s="132"/>
      <c r="Q42" s="84"/>
      <c r="R42" s="129"/>
      <c r="S42" s="84"/>
      <c r="T42" s="129"/>
    </row>
    <row r="43" spans="1:20" x14ac:dyDescent="0.25">
      <c r="A43" s="129">
        <v>19</v>
      </c>
      <c r="B43" s="129"/>
      <c r="C43" s="129"/>
      <c r="D43" s="130"/>
      <c r="E43" s="129"/>
      <c r="F43" s="129"/>
      <c r="G43" s="129"/>
      <c r="H43" s="129"/>
      <c r="I43" s="129"/>
      <c r="J43" s="84"/>
      <c r="K43" s="129"/>
      <c r="L43" s="129"/>
      <c r="M43" s="129"/>
      <c r="N43" s="132"/>
      <c r="O43" s="132"/>
      <c r="P43" s="132"/>
      <c r="Q43" s="84"/>
      <c r="R43" s="129"/>
      <c r="S43" s="84"/>
      <c r="T43" s="129"/>
    </row>
    <row r="44" spans="1:20" x14ac:dyDescent="0.25">
      <c r="A44" s="129">
        <v>20</v>
      </c>
      <c r="B44" s="129"/>
      <c r="C44" s="129"/>
      <c r="D44" s="130"/>
      <c r="E44" s="129"/>
      <c r="F44" s="129"/>
      <c r="G44" s="129"/>
      <c r="H44" s="129"/>
      <c r="I44" s="129"/>
      <c r="J44" s="84"/>
      <c r="K44" s="129"/>
      <c r="L44" s="129"/>
      <c r="M44" s="129"/>
      <c r="N44" s="132"/>
      <c r="O44" s="132"/>
      <c r="P44" s="132"/>
      <c r="Q44" s="84"/>
      <c r="R44" s="129"/>
      <c r="S44" s="84"/>
      <c r="T44" s="129"/>
    </row>
    <row r="45" spans="1:20" x14ac:dyDescent="0.25">
      <c r="A45" s="129">
        <v>21</v>
      </c>
      <c r="B45" s="129"/>
      <c r="C45" s="129"/>
      <c r="D45" s="130"/>
      <c r="E45" s="129"/>
      <c r="F45" s="129"/>
      <c r="G45" s="129"/>
      <c r="H45" s="129"/>
      <c r="I45" s="129"/>
      <c r="J45" s="84"/>
      <c r="K45" s="129"/>
      <c r="L45" s="129"/>
      <c r="M45" s="129"/>
      <c r="N45" s="132"/>
      <c r="O45" s="132"/>
      <c r="P45" s="132"/>
      <c r="Q45" s="84"/>
      <c r="R45" s="129"/>
      <c r="S45" s="84"/>
      <c r="T45" s="129"/>
    </row>
    <row r="46" spans="1:20" x14ac:dyDescent="0.25">
      <c r="A46" s="129">
        <v>22</v>
      </c>
      <c r="B46" s="129"/>
      <c r="C46" s="129"/>
      <c r="D46" s="130"/>
      <c r="E46" s="129"/>
      <c r="F46" s="129"/>
      <c r="G46" s="129"/>
      <c r="H46" s="129"/>
      <c r="I46" s="129"/>
      <c r="J46" s="84"/>
      <c r="K46" s="129"/>
      <c r="L46" s="129"/>
      <c r="M46" s="129"/>
      <c r="N46" s="132"/>
      <c r="O46" s="132"/>
      <c r="P46" s="132"/>
      <c r="Q46" s="84"/>
      <c r="R46" s="129"/>
      <c r="S46" s="84"/>
      <c r="T46" s="129"/>
    </row>
    <row r="47" spans="1:20" x14ac:dyDescent="0.25">
      <c r="A47" s="129">
        <v>23</v>
      </c>
      <c r="B47" s="129"/>
      <c r="C47" s="129"/>
      <c r="D47" s="130"/>
      <c r="E47" s="129"/>
      <c r="F47" s="129"/>
      <c r="G47" s="129"/>
      <c r="H47" s="129"/>
      <c r="I47" s="129"/>
      <c r="J47" s="84"/>
      <c r="K47" s="129"/>
      <c r="L47" s="129"/>
      <c r="M47" s="129"/>
      <c r="N47" s="132"/>
      <c r="O47" s="132"/>
      <c r="P47" s="132"/>
      <c r="Q47" s="84"/>
      <c r="R47" s="129"/>
      <c r="S47" s="84"/>
      <c r="T47" s="129"/>
    </row>
    <row r="48" spans="1:20" x14ac:dyDescent="0.25">
      <c r="A48" s="129">
        <v>24</v>
      </c>
      <c r="B48" s="129"/>
      <c r="C48" s="129"/>
      <c r="D48" s="130"/>
      <c r="E48" s="129"/>
      <c r="F48" s="129"/>
      <c r="G48" s="129"/>
      <c r="H48" s="129"/>
      <c r="I48" s="129"/>
      <c r="J48" s="84"/>
      <c r="K48" s="129"/>
      <c r="L48" s="129"/>
      <c r="M48" s="129"/>
      <c r="N48" s="129"/>
      <c r="O48" s="129"/>
      <c r="P48" s="129"/>
      <c r="Q48" s="84"/>
      <c r="R48" s="129"/>
      <c r="S48" s="84"/>
      <c r="T48" s="129"/>
    </row>
    <row r="49" spans="1:20" x14ac:dyDescent="0.25">
      <c r="A49" s="129">
        <v>25</v>
      </c>
      <c r="B49" s="129"/>
      <c r="C49" s="129"/>
      <c r="D49" s="130"/>
      <c r="E49" s="129"/>
      <c r="F49" s="129"/>
      <c r="G49" s="129"/>
      <c r="H49" s="129"/>
      <c r="I49" s="129"/>
      <c r="J49" s="84"/>
      <c r="K49" s="129"/>
      <c r="L49" s="129"/>
      <c r="M49" s="129"/>
      <c r="N49" s="132"/>
      <c r="O49" s="132"/>
      <c r="P49" s="132"/>
      <c r="Q49" s="84"/>
      <c r="R49" s="129"/>
      <c r="S49" s="84"/>
      <c r="T49" s="129"/>
    </row>
    <row r="50" spans="1:20" x14ac:dyDescent="0.25">
      <c r="A50" s="129">
        <v>26</v>
      </c>
      <c r="B50" s="129"/>
      <c r="C50" s="129"/>
      <c r="D50" s="130"/>
      <c r="E50" s="129"/>
      <c r="F50" s="129"/>
      <c r="G50" s="129"/>
      <c r="H50" s="129"/>
      <c r="I50" s="129"/>
      <c r="J50" s="84"/>
      <c r="K50" s="129"/>
      <c r="L50" s="129"/>
      <c r="M50" s="129"/>
      <c r="N50" s="132"/>
      <c r="O50" s="132"/>
      <c r="P50" s="132"/>
      <c r="Q50" s="84"/>
      <c r="R50" s="129"/>
      <c r="S50" s="84"/>
      <c r="T50" s="129"/>
    </row>
    <row r="51" spans="1:20" x14ac:dyDescent="0.25">
      <c r="A51" s="129">
        <v>27</v>
      </c>
      <c r="B51" s="129"/>
      <c r="C51" s="129"/>
      <c r="D51" s="130"/>
      <c r="E51" s="129"/>
      <c r="F51" s="129"/>
      <c r="G51" s="129"/>
      <c r="H51" s="129"/>
      <c r="I51" s="129"/>
      <c r="J51" s="84"/>
      <c r="K51" s="129"/>
      <c r="L51" s="129"/>
      <c r="M51" s="129"/>
      <c r="N51" s="132"/>
      <c r="O51" s="132"/>
      <c r="P51" s="132"/>
      <c r="Q51" s="84"/>
      <c r="R51" s="129"/>
      <c r="S51" s="84"/>
      <c r="T51" s="129"/>
    </row>
    <row r="52" spans="1:20" x14ac:dyDescent="0.25">
      <c r="A52" s="129">
        <v>28</v>
      </c>
      <c r="B52" s="129"/>
      <c r="C52" s="129"/>
      <c r="D52" s="130"/>
      <c r="E52" s="129"/>
      <c r="F52" s="129"/>
      <c r="G52" s="129"/>
      <c r="H52" s="129"/>
      <c r="I52" s="129"/>
      <c r="J52" s="84"/>
      <c r="K52" s="129"/>
      <c r="L52" s="129"/>
      <c r="M52" s="129"/>
      <c r="N52" s="132"/>
      <c r="O52" s="132"/>
      <c r="P52" s="132"/>
      <c r="Q52" s="84"/>
      <c r="R52" s="129"/>
      <c r="S52" s="84"/>
      <c r="T52" s="129"/>
    </row>
    <row r="53" spans="1:20" x14ac:dyDescent="0.25">
      <c r="A53" s="129">
        <v>29</v>
      </c>
      <c r="B53" s="129"/>
      <c r="C53" s="129"/>
      <c r="D53" s="130"/>
      <c r="E53" s="129"/>
      <c r="F53" s="129"/>
      <c r="G53" s="129"/>
      <c r="H53" s="129"/>
      <c r="I53" s="129"/>
      <c r="J53" s="84"/>
      <c r="K53" s="129"/>
      <c r="L53" s="129"/>
      <c r="M53" s="129"/>
      <c r="N53" s="132"/>
      <c r="O53" s="132"/>
      <c r="P53" s="132"/>
      <c r="Q53" s="84"/>
      <c r="R53" s="129"/>
      <c r="S53" s="84"/>
      <c r="T53" s="129"/>
    </row>
    <row r="54" spans="1:20" x14ac:dyDescent="0.25">
      <c r="A54" s="129">
        <v>30</v>
      </c>
      <c r="B54" s="129"/>
      <c r="C54" s="129"/>
      <c r="D54" s="130"/>
      <c r="E54" s="129"/>
      <c r="F54" s="129"/>
      <c r="G54" s="129"/>
      <c r="H54" s="129"/>
      <c r="I54" s="129"/>
      <c r="J54" s="84"/>
      <c r="K54" s="129"/>
      <c r="L54" s="129"/>
      <c r="M54" s="129"/>
      <c r="N54" s="132"/>
      <c r="O54" s="132"/>
      <c r="P54" s="132"/>
      <c r="Q54" s="84"/>
      <c r="R54" s="129"/>
      <c r="S54" s="84"/>
      <c r="T54" s="129"/>
    </row>
    <row r="55" spans="1:20" x14ac:dyDescent="0.25">
      <c r="A55" s="129">
        <v>31</v>
      </c>
      <c r="B55" s="129"/>
      <c r="C55" s="129"/>
      <c r="D55" s="130"/>
      <c r="E55" s="129"/>
      <c r="F55" s="129"/>
      <c r="G55" s="129"/>
      <c r="H55" s="129"/>
      <c r="I55" s="129"/>
      <c r="J55" s="84"/>
      <c r="K55" s="129"/>
      <c r="L55" s="129"/>
      <c r="M55" s="129"/>
      <c r="N55" s="132"/>
      <c r="O55" s="132"/>
      <c r="P55" s="132"/>
      <c r="Q55" s="84"/>
      <c r="R55" s="129"/>
      <c r="S55" s="84"/>
      <c r="T55" s="129"/>
    </row>
    <row r="56" spans="1:20" x14ac:dyDescent="0.25">
      <c r="A56" s="129">
        <v>32</v>
      </c>
      <c r="B56" s="129"/>
      <c r="C56" s="129"/>
      <c r="D56" s="130"/>
      <c r="E56" s="129"/>
      <c r="F56" s="129"/>
      <c r="G56" s="129"/>
      <c r="H56" s="129"/>
      <c r="I56" s="129"/>
      <c r="J56" s="84"/>
      <c r="K56" s="129"/>
      <c r="L56" s="129"/>
      <c r="M56" s="129"/>
      <c r="N56" s="132"/>
      <c r="O56" s="132"/>
      <c r="P56" s="132"/>
      <c r="Q56" s="84"/>
      <c r="R56" s="129"/>
      <c r="S56" s="84"/>
      <c r="T56" s="129"/>
    </row>
    <row r="57" spans="1:20" x14ac:dyDescent="0.25">
      <c r="A57" s="129">
        <v>33</v>
      </c>
      <c r="B57" s="129"/>
      <c r="C57" s="129"/>
      <c r="D57" s="130"/>
      <c r="E57" s="129"/>
      <c r="F57" s="129"/>
      <c r="G57" s="129"/>
      <c r="H57" s="129"/>
      <c r="I57" s="129"/>
      <c r="J57" s="84"/>
      <c r="K57" s="129"/>
      <c r="L57" s="129"/>
      <c r="M57" s="129"/>
      <c r="N57" s="132"/>
      <c r="O57" s="132"/>
      <c r="P57" s="132"/>
      <c r="Q57" s="84"/>
      <c r="R57" s="129"/>
      <c r="S57" s="84"/>
      <c r="T57" s="129"/>
    </row>
    <row r="58" spans="1:20" x14ac:dyDescent="0.25">
      <c r="A58" s="129">
        <v>34</v>
      </c>
      <c r="B58" s="129"/>
      <c r="C58" s="129"/>
      <c r="D58" s="130"/>
      <c r="E58" s="129"/>
      <c r="F58" s="129"/>
      <c r="G58" s="129"/>
      <c r="H58" s="129"/>
      <c r="I58" s="129"/>
      <c r="J58" s="84"/>
      <c r="K58" s="129"/>
      <c r="L58" s="129"/>
      <c r="M58" s="129"/>
      <c r="N58" s="132"/>
      <c r="O58" s="132"/>
      <c r="P58" s="132"/>
      <c r="Q58" s="84"/>
      <c r="R58" s="129"/>
      <c r="S58" s="84"/>
      <c r="T58" s="129"/>
    </row>
    <row r="59" spans="1:20" x14ac:dyDescent="0.25">
      <c r="A59" s="129">
        <v>35</v>
      </c>
      <c r="B59" s="129"/>
      <c r="C59" s="129"/>
      <c r="D59" s="130"/>
      <c r="E59" s="129"/>
      <c r="F59" s="129"/>
      <c r="G59" s="129"/>
      <c r="H59" s="129"/>
      <c r="I59" s="129"/>
      <c r="J59" s="84"/>
      <c r="K59" s="129"/>
      <c r="L59" s="129"/>
      <c r="M59" s="129"/>
      <c r="N59" s="132"/>
      <c r="O59" s="132"/>
      <c r="P59" s="132"/>
      <c r="Q59" s="84"/>
      <c r="R59" s="129"/>
      <c r="S59" s="84"/>
      <c r="T59" s="129"/>
    </row>
    <row r="60" spans="1:20" x14ac:dyDescent="0.25">
      <c r="A60" s="129">
        <v>36</v>
      </c>
      <c r="B60" s="129"/>
      <c r="C60" s="129"/>
      <c r="D60" s="130"/>
      <c r="E60" s="129"/>
      <c r="F60" s="129"/>
      <c r="G60" s="129"/>
      <c r="H60" s="129"/>
      <c r="I60" s="129"/>
      <c r="J60" s="84"/>
      <c r="K60" s="129"/>
      <c r="L60" s="129"/>
      <c r="M60" s="129"/>
      <c r="N60" s="132"/>
      <c r="O60" s="132"/>
      <c r="P60" s="132"/>
      <c r="Q60" s="84"/>
      <c r="R60" s="129"/>
      <c r="S60" s="84"/>
      <c r="T60" s="129"/>
    </row>
    <row r="61" spans="1:20" x14ac:dyDescent="0.25">
      <c r="A61" s="129">
        <v>37</v>
      </c>
      <c r="B61" s="129"/>
      <c r="C61" s="129"/>
      <c r="D61" s="130"/>
      <c r="E61" s="129"/>
      <c r="F61" s="129"/>
      <c r="G61" s="129"/>
      <c r="H61" s="129"/>
      <c r="I61" s="129"/>
      <c r="J61" s="84"/>
      <c r="K61" s="129"/>
      <c r="L61" s="129"/>
      <c r="M61" s="129"/>
      <c r="N61" s="132"/>
      <c r="O61" s="132"/>
      <c r="P61" s="132"/>
      <c r="Q61" s="84"/>
      <c r="R61" s="129"/>
      <c r="S61" s="84"/>
      <c r="T61" s="129"/>
    </row>
    <row r="62" spans="1:20" x14ac:dyDescent="0.25">
      <c r="A62" s="129">
        <v>38</v>
      </c>
      <c r="B62" s="129"/>
      <c r="C62" s="129"/>
      <c r="D62" s="130"/>
      <c r="E62" s="129"/>
      <c r="F62" s="129"/>
      <c r="G62" s="129"/>
      <c r="H62" s="129"/>
      <c r="I62" s="129"/>
      <c r="J62" s="84"/>
      <c r="K62" s="129"/>
      <c r="L62" s="129"/>
      <c r="M62" s="129"/>
      <c r="N62" s="132"/>
      <c r="O62" s="132"/>
      <c r="P62" s="132"/>
      <c r="Q62" s="84"/>
      <c r="R62" s="129"/>
      <c r="S62" s="84"/>
      <c r="T62" s="129"/>
    </row>
    <row r="63" spans="1:20" x14ac:dyDescent="0.25">
      <c r="A63" s="129">
        <v>39</v>
      </c>
      <c r="B63" s="129"/>
      <c r="C63" s="129"/>
      <c r="D63" s="130"/>
      <c r="E63" s="129"/>
      <c r="F63" s="129"/>
      <c r="G63" s="129"/>
      <c r="H63" s="129"/>
      <c r="I63" s="129"/>
      <c r="J63" s="84"/>
      <c r="K63" s="129"/>
      <c r="L63" s="129"/>
      <c r="M63" s="129"/>
      <c r="N63" s="132"/>
      <c r="O63" s="132"/>
      <c r="P63" s="132"/>
      <c r="Q63" s="84"/>
      <c r="R63" s="129"/>
      <c r="S63" s="84"/>
      <c r="T63" s="129"/>
    </row>
    <row r="64" spans="1:20" x14ac:dyDescent="0.25">
      <c r="A64" s="129">
        <v>40</v>
      </c>
      <c r="B64" s="129"/>
      <c r="C64" s="129"/>
      <c r="D64" s="130"/>
      <c r="E64" s="129"/>
      <c r="F64" s="129"/>
      <c r="G64" s="129"/>
      <c r="H64" s="129"/>
      <c r="I64" s="129"/>
      <c r="J64" s="84"/>
      <c r="K64" s="129"/>
      <c r="L64" s="129"/>
      <c r="M64" s="129"/>
      <c r="N64" s="132"/>
      <c r="O64" s="132"/>
      <c r="P64" s="132"/>
      <c r="Q64" s="84"/>
      <c r="R64" s="129"/>
      <c r="S64" s="84"/>
      <c r="T64" s="129"/>
    </row>
    <row r="65" spans="2:113" s="85" customFormat="1" ht="12.75" x14ac:dyDescent="0.2">
      <c r="B65" s="133"/>
      <c r="C65" s="133"/>
      <c r="K65" s="13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79" t="s">
        <v>451</v>
      </c>
      <c r="C67" s="379"/>
      <c r="D67" s="379"/>
      <c r="E67" s="379"/>
      <c r="F67" s="379"/>
      <c r="G67" s="379"/>
      <c r="H67" s="379"/>
      <c r="I67" s="379"/>
      <c r="J67" s="379"/>
      <c r="K67" s="379"/>
      <c r="L67" s="379"/>
      <c r="M67" s="379"/>
      <c r="N67" s="379"/>
      <c r="O67" s="379"/>
      <c r="P67" s="379"/>
      <c r="Q67" s="379"/>
      <c r="R67" s="379"/>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415</v>
      </c>
      <c r="C69" s="87"/>
      <c r="D69" s="87"/>
      <c r="E69" s="87"/>
      <c r="F69" s="88"/>
      <c r="G69" s="88"/>
      <c r="H69" s="87"/>
      <c r="I69" s="87"/>
      <c r="J69" s="87"/>
      <c r="K69" s="87"/>
      <c r="L69" s="87"/>
      <c r="M69" s="87"/>
      <c r="N69" s="87"/>
      <c r="O69" s="87"/>
      <c r="P69" s="87"/>
      <c r="Q69" s="87"/>
      <c r="R69" s="87"/>
      <c r="S69" s="134"/>
      <c r="T69" s="134"/>
      <c r="U69" s="134"/>
      <c r="V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Q21" sqref="Q21:R22"/>
    </sheetView>
  </sheetViews>
  <sheetFormatPr defaultColWidth="10.7109375" defaultRowHeight="15.75" x14ac:dyDescent="0.25"/>
  <cols>
    <col min="1" max="2" width="10.7109375" style="81"/>
    <col min="3" max="3" width="30.7109375" style="81" customWidth="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69</v>
      </c>
    </row>
    <row r="2" spans="1:27" s="80" customFormat="1" ht="18.75" customHeight="1" x14ac:dyDescent="0.3">
      <c r="E2" s="91"/>
      <c r="AA2" s="93" t="s">
        <v>10</v>
      </c>
    </row>
    <row r="3" spans="1:27" s="80" customFormat="1" ht="18.75" customHeight="1" x14ac:dyDescent="0.3">
      <c r="E3" s="91"/>
      <c r="AA3" s="93" t="s">
        <v>68</v>
      </c>
    </row>
    <row r="4" spans="1:27" s="80" customFormat="1" x14ac:dyDescent="0.2">
      <c r="E4" s="94"/>
    </row>
    <row r="5" spans="1:27" s="80"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0" customFormat="1" x14ac:dyDescent="0.2">
      <c r="A6" s="114"/>
      <c r="B6" s="114"/>
      <c r="C6" s="114"/>
      <c r="D6" s="114"/>
      <c r="E6" s="114"/>
      <c r="F6" s="114"/>
      <c r="G6" s="114"/>
      <c r="H6" s="114"/>
      <c r="I6" s="114"/>
      <c r="J6" s="114"/>
      <c r="K6" s="114"/>
      <c r="L6" s="114"/>
      <c r="M6" s="114"/>
      <c r="N6" s="114"/>
      <c r="O6" s="114"/>
      <c r="P6" s="114"/>
      <c r="Q6" s="114"/>
      <c r="R6" s="114"/>
      <c r="S6" s="114"/>
      <c r="T6" s="114"/>
    </row>
    <row r="7" spans="1:27" s="80"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80" customFormat="1" ht="18.75" x14ac:dyDescent="0.2">
      <c r="E8" s="115"/>
      <c r="F8" s="115"/>
      <c r="G8" s="115"/>
      <c r="H8" s="115"/>
      <c r="I8" s="115"/>
      <c r="J8" s="115"/>
      <c r="K8" s="115"/>
      <c r="L8" s="115"/>
      <c r="M8" s="115"/>
      <c r="N8" s="115"/>
      <c r="O8" s="115"/>
      <c r="P8" s="115"/>
      <c r="Q8" s="115"/>
      <c r="R8" s="115"/>
      <c r="S8" s="79"/>
      <c r="T8" s="79"/>
      <c r="U8" s="79"/>
      <c r="V8" s="79"/>
      <c r="W8" s="79"/>
    </row>
    <row r="9" spans="1:27" s="80"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80"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row>
    <row r="11" spans="1:27" s="80" customFormat="1" ht="18.75" x14ac:dyDescent="0.2">
      <c r="E11" s="115"/>
      <c r="F11" s="115"/>
      <c r="G11" s="115"/>
      <c r="H11" s="115"/>
      <c r="I11" s="115"/>
      <c r="J11" s="115"/>
      <c r="K11" s="115"/>
      <c r="L11" s="115"/>
      <c r="M11" s="115"/>
      <c r="N11" s="115"/>
      <c r="O11" s="115"/>
      <c r="P11" s="115"/>
      <c r="Q11" s="115"/>
      <c r="R11" s="115"/>
      <c r="S11" s="79"/>
      <c r="T11" s="79"/>
      <c r="U11" s="79"/>
      <c r="V11" s="79"/>
      <c r="W11" s="79"/>
    </row>
    <row r="12" spans="1:27" s="80" customFormat="1" ht="18.75" customHeight="1" x14ac:dyDescent="0.2">
      <c r="A12" s="476" t="str">
        <f>'1. паспорт местоположение'!A12:C12</f>
        <v>K_NS3300.KL.0029</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row>
    <row r="13" spans="1:27" s="8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57" customHeight="1" x14ac:dyDescent="0.2">
      <c r="A15" s="477"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row>
    <row r="16" spans="1:27" s="99"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27" customFormat="1" ht="21" customHeight="1" x14ac:dyDescent="0.25"/>
    <row r="21" spans="1:27" ht="15.75" customHeight="1" x14ac:dyDescent="0.25">
      <c r="A21" s="377" t="s">
        <v>5</v>
      </c>
      <c r="B21" s="373" t="s">
        <v>425</v>
      </c>
      <c r="C21" s="374"/>
      <c r="D21" s="373" t="s">
        <v>427</v>
      </c>
      <c r="E21" s="374"/>
      <c r="F21" s="366" t="s">
        <v>94</v>
      </c>
      <c r="G21" s="368"/>
      <c r="H21" s="368"/>
      <c r="I21" s="367"/>
      <c r="J21" s="377" t="s">
        <v>428</v>
      </c>
      <c r="K21" s="373" t="s">
        <v>429</v>
      </c>
      <c r="L21" s="374"/>
      <c r="M21" s="373" t="s">
        <v>430</v>
      </c>
      <c r="N21" s="374"/>
      <c r="O21" s="373" t="s">
        <v>418</v>
      </c>
      <c r="P21" s="374"/>
      <c r="Q21" s="373" t="s">
        <v>127</v>
      </c>
      <c r="R21" s="374"/>
      <c r="S21" s="377" t="s">
        <v>126</v>
      </c>
      <c r="T21" s="377" t="s">
        <v>431</v>
      </c>
      <c r="U21" s="377" t="s">
        <v>426</v>
      </c>
      <c r="V21" s="373" t="s">
        <v>125</v>
      </c>
      <c r="W21" s="374"/>
      <c r="X21" s="366" t="s">
        <v>117</v>
      </c>
      <c r="Y21" s="368"/>
      <c r="Z21" s="366" t="s">
        <v>116</v>
      </c>
      <c r="AA21" s="368"/>
    </row>
    <row r="22" spans="1:27" ht="216" customHeight="1" x14ac:dyDescent="0.25">
      <c r="A22" s="380"/>
      <c r="B22" s="375"/>
      <c r="C22" s="376"/>
      <c r="D22" s="375"/>
      <c r="E22" s="376"/>
      <c r="F22" s="366" t="s">
        <v>124</v>
      </c>
      <c r="G22" s="367"/>
      <c r="H22" s="366" t="s">
        <v>123</v>
      </c>
      <c r="I22" s="367"/>
      <c r="J22" s="378"/>
      <c r="K22" s="375"/>
      <c r="L22" s="376"/>
      <c r="M22" s="375"/>
      <c r="N22" s="376"/>
      <c r="O22" s="375"/>
      <c r="P22" s="376"/>
      <c r="Q22" s="375"/>
      <c r="R22" s="376"/>
      <c r="S22" s="378"/>
      <c r="T22" s="378"/>
      <c r="U22" s="378"/>
      <c r="V22" s="375"/>
      <c r="W22" s="376"/>
      <c r="X22" s="82" t="s">
        <v>115</v>
      </c>
      <c r="Y22" s="82" t="s">
        <v>416</v>
      </c>
      <c r="Z22" s="82" t="s">
        <v>114</v>
      </c>
      <c r="AA22" s="82" t="s">
        <v>113</v>
      </c>
    </row>
    <row r="23" spans="1:27" ht="60" customHeight="1" x14ac:dyDescent="0.25">
      <c r="A23" s="378"/>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2" t="s">
        <v>111</v>
      </c>
      <c r="AA23" s="82"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7" customFormat="1" ht="51.75" customHeight="1" x14ac:dyDescent="0.25">
      <c r="A25" s="137">
        <v>1</v>
      </c>
      <c r="B25" s="137"/>
      <c r="C25" s="186" t="s">
        <v>491</v>
      </c>
      <c r="D25" s="137"/>
      <c r="E25" s="82"/>
      <c r="F25" s="82"/>
      <c r="G25" s="137">
        <v>10</v>
      </c>
      <c r="H25" s="137"/>
      <c r="I25" s="137">
        <v>10</v>
      </c>
      <c r="J25" s="138" t="s">
        <v>485</v>
      </c>
      <c r="K25" s="138"/>
      <c r="L25" s="139" t="s">
        <v>65</v>
      </c>
      <c r="M25" s="139"/>
      <c r="N25" s="140">
        <v>120</v>
      </c>
      <c r="O25" s="140"/>
      <c r="P25" s="140" t="s">
        <v>481</v>
      </c>
      <c r="Q25" s="140"/>
      <c r="R25" s="137">
        <v>4</v>
      </c>
      <c r="S25" s="138"/>
      <c r="T25" s="138"/>
      <c r="U25" s="138"/>
      <c r="V25" s="138"/>
      <c r="W25" s="140"/>
      <c r="X25" s="137"/>
      <c r="Y25" s="137"/>
      <c r="Z25" s="137"/>
      <c r="AA25" s="137"/>
    </row>
    <row r="26" spans="1:27" s="127" customFormat="1" ht="51.75" customHeight="1" x14ac:dyDescent="0.25">
      <c r="A26" s="137">
        <v>2</v>
      </c>
      <c r="B26" s="137"/>
      <c r="C26" s="186" t="s">
        <v>492</v>
      </c>
      <c r="D26" s="137"/>
      <c r="E26" s="82"/>
      <c r="F26" s="82"/>
      <c r="G26" s="137">
        <v>10</v>
      </c>
      <c r="H26" s="137"/>
      <c r="I26" s="137">
        <v>10</v>
      </c>
      <c r="J26" s="138" t="s">
        <v>485</v>
      </c>
      <c r="K26" s="138"/>
      <c r="L26" s="139" t="s">
        <v>65</v>
      </c>
      <c r="M26" s="139"/>
      <c r="N26" s="140">
        <v>120</v>
      </c>
      <c r="O26" s="140"/>
      <c r="P26" s="140" t="s">
        <v>481</v>
      </c>
      <c r="Q26" s="140"/>
      <c r="R26" s="137">
        <v>3.7</v>
      </c>
      <c r="S26" s="138"/>
      <c r="T26" s="138"/>
      <c r="U26" s="138"/>
      <c r="V26" s="138"/>
      <c r="W26" s="140"/>
      <c r="X26" s="137"/>
      <c r="Y26" s="137"/>
      <c r="Z26" s="137"/>
      <c r="AA26" s="137"/>
    </row>
    <row r="27" spans="1:27" ht="3" customHeight="1" x14ac:dyDescent="0.25">
      <c r="X27" s="141"/>
      <c r="Y27" s="142"/>
      <c r="Z27" s="88"/>
      <c r="AA27" s="88"/>
    </row>
    <row r="28" spans="1:27" s="85" customFormat="1" ht="12.75" x14ac:dyDescent="0.2">
      <c r="A28" s="133"/>
      <c r="B28" s="133"/>
      <c r="C28" s="133"/>
      <c r="E28" s="133"/>
      <c r="X28" s="143"/>
      <c r="Y28" s="143"/>
      <c r="Z28" s="143"/>
      <c r="AA28" s="143"/>
    </row>
    <row r="29" spans="1:27" s="85" customFormat="1" ht="12.75" x14ac:dyDescent="0.2">
      <c r="A29" s="133"/>
      <c r="B29" s="133"/>
      <c r="C29" s="1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12:AA12"/>
    <mergeCell ref="A13:AA13"/>
    <mergeCell ref="A9:AA9"/>
    <mergeCell ref="A10:AA10"/>
    <mergeCell ref="A7:AA7"/>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0" customFormat="1" ht="18.75" customHeight="1" x14ac:dyDescent="0.2">
      <c r="A1" s="91"/>
      <c r="C1" s="92" t="s">
        <v>69</v>
      </c>
    </row>
    <row r="2" spans="1:29" s="80" customFormat="1" ht="18.75" customHeight="1" x14ac:dyDescent="0.3">
      <c r="A2" s="91"/>
      <c r="C2" s="93" t="s">
        <v>10</v>
      </c>
    </row>
    <row r="3" spans="1:29" s="80" customFormat="1" ht="18.75" x14ac:dyDescent="0.3">
      <c r="A3" s="94"/>
      <c r="C3" s="93" t="s">
        <v>68</v>
      </c>
    </row>
    <row r="4" spans="1:29" s="80" customFormat="1" ht="18.75" x14ac:dyDescent="0.3">
      <c r="A4" s="94"/>
      <c r="C4" s="93"/>
    </row>
    <row r="5" spans="1:29" s="80" customFormat="1" ht="15.75" x14ac:dyDescent="0.2">
      <c r="A5" s="345" t="str">
        <f>'1. паспорт местоположение'!A5:C5</f>
        <v>Год раскрытия информации: 2022 год</v>
      </c>
      <c r="B5" s="345"/>
      <c r="C5" s="34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80" customFormat="1" ht="18.75" x14ac:dyDescent="0.3">
      <c r="A6" s="94"/>
      <c r="G6" s="93"/>
    </row>
    <row r="7" spans="1:29" s="80" customFormat="1" ht="18.75" x14ac:dyDescent="0.2">
      <c r="A7" s="349" t="s">
        <v>9</v>
      </c>
      <c r="B7" s="349"/>
      <c r="C7" s="349"/>
      <c r="D7" s="79"/>
      <c r="E7" s="79"/>
      <c r="F7" s="79"/>
      <c r="G7" s="79"/>
      <c r="H7" s="79"/>
      <c r="I7" s="79"/>
      <c r="J7" s="79"/>
      <c r="K7" s="79"/>
      <c r="L7" s="79"/>
      <c r="M7" s="79"/>
      <c r="N7" s="79"/>
      <c r="O7" s="79"/>
      <c r="P7" s="79"/>
      <c r="Q7" s="79"/>
      <c r="R7" s="79"/>
      <c r="S7" s="79"/>
      <c r="T7" s="79"/>
      <c r="U7" s="79"/>
    </row>
    <row r="8" spans="1:29" s="80" customFormat="1" ht="18.75" x14ac:dyDescent="0.2">
      <c r="A8" s="349"/>
      <c r="B8" s="349"/>
      <c r="C8" s="349"/>
      <c r="D8" s="115"/>
      <c r="E8" s="115"/>
      <c r="F8" s="115"/>
      <c r="G8" s="115"/>
      <c r="H8" s="79"/>
      <c r="I8" s="79"/>
      <c r="J8" s="79"/>
      <c r="K8" s="79"/>
      <c r="L8" s="79"/>
      <c r="M8" s="79"/>
      <c r="N8" s="79"/>
      <c r="O8" s="79"/>
      <c r="P8" s="79"/>
      <c r="Q8" s="79"/>
      <c r="R8" s="79"/>
      <c r="S8" s="79"/>
      <c r="T8" s="79"/>
      <c r="U8" s="79"/>
    </row>
    <row r="9" spans="1:29" s="80" customFormat="1" ht="18.75" x14ac:dyDescent="0.2">
      <c r="A9" s="356" t="s">
        <v>507</v>
      </c>
      <c r="B9" s="356"/>
      <c r="C9" s="356"/>
      <c r="D9" s="78"/>
      <c r="E9" s="78"/>
      <c r="F9" s="78"/>
      <c r="G9" s="78"/>
      <c r="H9" s="79"/>
      <c r="I9" s="79"/>
      <c r="J9" s="79"/>
      <c r="K9" s="79"/>
      <c r="L9" s="79"/>
      <c r="M9" s="79"/>
      <c r="N9" s="79"/>
      <c r="O9" s="79"/>
      <c r="P9" s="79"/>
      <c r="Q9" s="79"/>
      <c r="R9" s="79"/>
      <c r="S9" s="79"/>
      <c r="T9" s="79"/>
      <c r="U9" s="79"/>
    </row>
    <row r="10" spans="1:29" s="80" customFormat="1" ht="18.75" x14ac:dyDescent="0.2">
      <c r="A10" s="351" t="s">
        <v>8</v>
      </c>
      <c r="B10" s="351"/>
      <c r="C10" s="351"/>
      <c r="D10" s="96"/>
      <c r="E10" s="96"/>
      <c r="F10" s="96"/>
      <c r="G10" s="96"/>
      <c r="H10" s="79"/>
      <c r="I10" s="79"/>
      <c r="J10" s="79"/>
      <c r="K10" s="79"/>
      <c r="L10" s="79"/>
      <c r="M10" s="79"/>
      <c r="N10" s="79"/>
      <c r="O10" s="79"/>
      <c r="P10" s="79"/>
      <c r="Q10" s="79"/>
      <c r="R10" s="79"/>
      <c r="S10" s="79"/>
      <c r="T10" s="79"/>
      <c r="U10" s="79"/>
    </row>
    <row r="11" spans="1:29" s="80" customFormat="1" ht="18.75" x14ac:dyDescent="0.2">
      <c r="A11" s="349"/>
      <c r="B11" s="349"/>
      <c r="C11" s="349"/>
      <c r="D11" s="115"/>
      <c r="E11" s="115"/>
      <c r="F11" s="115"/>
      <c r="G11" s="115"/>
      <c r="H11" s="79"/>
      <c r="I11" s="79"/>
      <c r="J11" s="79"/>
      <c r="K11" s="79"/>
      <c r="L11" s="79"/>
      <c r="M11" s="79"/>
      <c r="N11" s="79"/>
      <c r="O11" s="79"/>
      <c r="P11" s="79"/>
      <c r="Q11" s="79"/>
      <c r="R11" s="79"/>
      <c r="S11" s="79"/>
      <c r="T11" s="79"/>
      <c r="U11" s="79"/>
    </row>
    <row r="12" spans="1:29" s="80" customFormat="1" ht="18.75" x14ac:dyDescent="0.2">
      <c r="A12" s="356" t="str">
        <f>'1. паспорт местоположение'!A12:C12</f>
        <v>K_NS3300.KL.0029</v>
      </c>
      <c r="B12" s="356"/>
      <c r="C12" s="356"/>
      <c r="D12" s="78"/>
      <c r="E12" s="78"/>
      <c r="F12" s="78"/>
      <c r="G12" s="78"/>
      <c r="H12" s="79"/>
      <c r="I12" s="79"/>
      <c r="J12" s="79"/>
      <c r="K12" s="79"/>
      <c r="L12" s="79"/>
      <c r="M12" s="79"/>
      <c r="N12" s="79"/>
      <c r="O12" s="79"/>
      <c r="P12" s="79"/>
      <c r="Q12" s="79"/>
      <c r="R12" s="79"/>
      <c r="S12" s="79"/>
      <c r="T12" s="79"/>
      <c r="U12" s="79"/>
    </row>
    <row r="13" spans="1:29" s="80" customFormat="1" ht="18.75" x14ac:dyDescent="0.2">
      <c r="A13" s="351" t="s">
        <v>7</v>
      </c>
      <c r="B13" s="351"/>
      <c r="C13" s="351"/>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82.5" customHeight="1" x14ac:dyDescent="0.2">
      <c r="A15" s="47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3"/>
      <c r="C15" s="473"/>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51" t="s">
        <v>6</v>
      </c>
      <c r="B16" s="351"/>
      <c r="C16" s="35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7"/>
      <c r="B17" s="357"/>
      <c r="C17" s="357"/>
      <c r="D17" s="100"/>
      <c r="E17" s="100"/>
      <c r="F17" s="100"/>
      <c r="G17" s="100"/>
      <c r="H17" s="100"/>
      <c r="I17" s="100"/>
      <c r="J17" s="100"/>
      <c r="K17" s="100"/>
      <c r="L17" s="100"/>
      <c r="M17" s="100"/>
      <c r="N17" s="100"/>
      <c r="O17" s="100"/>
      <c r="P17" s="100"/>
      <c r="Q17" s="100"/>
      <c r="R17" s="100"/>
    </row>
    <row r="18" spans="1:21" s="99" customFormat="1" ht="27.75" customHeight="1" x14ac:dyDescent="0.2">
      <c r="A18" s="347" t="s">
        <v>411</v>
      </c>
      <c r="B18" s="347"/>
      <c r="C18" s="34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122.25" customHeight="1" x14ac:dyDescent="0.2">
      <c r="A22" s="107" t="s">
        <v>65</v>
      </c>
      <c r="B22" s="145" t="s">
        <v>423</v>
      </c>
      <c r="C22" s="182" t="s">
        <v>487</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102" t="s">
        <v>504</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443</v>
      </c>
      <c r="C24" s="102" t="str">
        <f>'1. паспорт местоположение'!C40</f>
        <v xml:space="preserve"> -увеличение мощности силовых трансформаторов 10 кВ: 2 МВА.;
 -увеличение протяжённости ЛЭП 10 кВ: 7,7 км.;                                                                                  
-финансирование - 37,81 млн.руб.с НДС</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444</v>
      </c>
      <c r="C25" s="23" t="s">
        <v>505</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2" t="s">
        <v>493</v>
      </c>
      <c r="D26" s="111"/>
      <c r="E26" s="111"/>
      <c r="F26" s="111"/>
      <c r="G26" s="111"/>
      <c r="H26" s="111"/>
      <c r="I26" s="111"/>
      <c r="J26" s="111"/>
      <c r="K26" s="111"/>
      <c r="L26" s="111"/>
      <c r="M26" s="111"/>
      <c r="N26" s="111"/>
      <c r="O26" s="111"/>
      <c r="P26" s="111"/>
      <c r="Q26" s="111"/>
      <c r="R26" s="111"/>
      <c r="S26" s="111"/>
      <c r="T26" s="111"/>
      <c r="U26" s="111"/>
    </row>
    <row r="27" spans="1:21" ht="118.5" customHeight="1" x14ac:dyDescent="0.25">
      <c r="A27" s="107" t="s">
        <v>58</v>
      </c>
      <c r="B27" s="109" t="s">
        <v>424</v>
      </c>
      <c r="C27" s="102" t="str">
        <f>C22</f>
        <v>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04">
        <v>2021</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04">
        <v>2022</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04" t="s">
        <v>596</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2" t="s">
        <v>69</v>
      </c>
    </row>
    <row r="2" spans="1:28" ht="18.75" x14ac:dyDescent="0.3">
      <c r="Z2" s="93" t="s">
        <v>10</v>
      </c>
    </row>
    <row r="3" spans="1:28" ht="18.75" x14ac:dyDescent="0.3">
      <c r="Z3" s="93" t="s">
        <v>68</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79"/>
      <c r="AB6" s="7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79"/>
      <c r="AB7" s="79"/>
    </row>
    <row r="8" spans="1:28" x14ac:dyDescent="0.25">
      <c r="A8" s="350" t="s">
        <v>507</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78"/>
      <c r="AB8" s="78"/>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6"/>
      <c r="AB9" s="96"/>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79"/>
      <c r="AB10" s="79"/>
    </row>
    <row r="11" spans="1:28" x14ac:dyDescent="0.25">
      <c r="A11" s="350" t="str">
        <f>'3.3 паспорт описание'!A12:C12</f>
        <v>K_NS3300.KL.0029</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78"/>
      <c r="AB11" s="78"/>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47"/>
      <c r="AB13" s="147"/>
    </row>
    <row r="14" spans="1:28" x14ac:dyDescent="0.25">
      <c r="A14" s="35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78"/>
      <c r="AB14" s="78"/>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6"/>
      <c r="AB15" s="9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48"/>
      <c r="AB20" s="14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48"/>
      <c r="AB21" s="148"/>
    </row>
    <row r="22" spans="1:28" x14ac:dyDescent="0.25">
      <c r="A22" s="382" t="s">
        <v>442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49"/>
      <c r="AB22" s="149"/>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150" t="s">
        <v>231</v>
      </c>
      <c r="B24" s="151" t="s">
        <v>238</v>
      </c>
      <c r="C24" s="150" t="s">
        <v>296</v>
      </c>
      <c r="D24" s="150" t="s">
        <v>232</v>
      </c>
      <c r="E24" s="150" t="s">
        <v>297</v>
      </c>
      <c r="F24" s="150" t="s">
        <v>299</v>
      </c>
      <c r="G24" s="150" t="s">
        <v>298</v>
      </c>
      <c r="H24" s="150" t="s">
        <v>233</v>
      </c>
      <c r="I24" s="150" t="s">
        <v>300</v>
      </c>
      <c r="J24" s="150" t="s">
        <v>239</v>
      </c>
      <c r="K24" s="151" t="s">
        <v>237</v>
      </c>
      <c r="L24" s="151" t="s">
        <v>234</v>
      </c>
      <c r="M24" s="152" t="s">
        <v>246</v>
      </c>
      <c r="N24" s="151" t="s">
        <v>453</v>
      </c>
      <c r="O24" s="150" t="s">
        <v>244</v>
      </c>
      <c r="P24" s="150" t="s">
        <v>245</v>
      </c>
      <c r="Q24" s="150" t="s">
        <v>243</v>
      </c>
      <c r="R24" s="150" t="s">
        <v>233</v>
      </c>
      <c r="S24" s="150" t="s">
        <v>242</v>
      </c>
      <c r="T24" s="150" t="s">
        <v>241</v>
      </c>
      <c r="U24" s="150" t="s">
        <v>295</v>
      </c>
      <c r="V24" s="150" t="s">
        <v>243</v>
      </c>
      <c r="W24" s="153" t="s">
        <v>236</v>
      </c>
      <c r="X24" s="153" t="s">
        <v>248</v>
      </c>
      <c r="Y24" s="153" t="s">
        <v>249</v>
      </c>
      <c r="Z24" s="154" t="s">
        <v>247</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c r="B26" s="155"/>
      <c r="C26" s="156"/>
      <c r="D26" s="156"/>
      <c r="E26" s="156"/>
      <c r="F26" s="156"/>
      <c r="G26" s="156"/>
      <c r="H26" s="156"/>
      <c r="I26" s="156"/>
      <c r="J26" s="156"/>
      <c r="K26" s="157"/>
      <c r="L26" s="156"/>
      <c r="M26" s="158"/>
      <c r="N26" s="157"/>
      <c r="O26" s="157"/>
      <c r="P26" s="157"/>
      <c r="Q26" s="157"/>
      <c r="R26" s="157"/>
      <c r="S26" s="157"/>
      <c r="T26" s="157"/>
      <c r="U26" s="157"/>
      <c r="V26" s="157"/>
      <c r="W26" s="157"/>
      <c r="X26" s="157"/>
      <c r="Y26" s="157"/>
      <c r="Z26" s="159"/>
    </row>
    <row r="27" spans="1:28" x14ac:dyDescent="0.25">
      <c r="A27" s="157"/>
      <c r="B27" s="157"/>
      <c r="C27" s="157"/>
      <c r="D27" s="157"/>
      <c r="E27" s="157"/>
      <c r="F27" s="156"/>
      <c r="G27" s="156"/>
      <c r="H27" s="157"/>
      <c r="I27" s="156"/>
      <c r="J27" s="156"/>
      <c r="K27" s="156"/>
      <c r="L27" s="157"/>
      <c r="M27" s="156"/>
      <c r="N27" s="157"/>
      <c r="O27" s="157"/>
      <c r="P27" s="157"/>
      <c r="Q27" s="157"/>
      <c r="R27" s="157"/>
      <c r="S27" s="157"/>
      <c r="T27" s="157"/>
      <c r="U27" s="157"/>
      <c r="V27" s="157"/>
      <c r="W27" s="157"/>
      <c r="X27" s="157"/>
      <c r="Y27" s="157"/>
      <c r="Z27" s="157"/>
    </row>
    <row r="28" spans="1:28" x14ac:dyDescent="0.25">
      <c r="A28" s="157"/>
      <c r="B28" s="157"/>
      <c r="C28" s="157"/>
      <c r="D28" s="157"/>
      <c r="E28" s="157"/>
      <c r="F28" s="156"/>
      <c r="G28" s="156"/>
      <c r="H28" s="157"/>
      <c r="I28" s="156"/>
      <c r="J28" s="156"/>
      <c r="K28" s="156"/>
      <c r="L28" s="160"/>
      <c r="M28" s="156"/>
      <c r="N28" s="156"/>
      <c r="O28" s="156"/>
      <c r="P28" s="156"/>
      <c r="Q28" s="156"/>
      <c r="R28" s="156"/>
      <c r="S28" s="156"/>
      <c r="T28" s="156"/>
      <c r="U28" s="156"/>
      <c r="V28" s="156"/>
      <c r="W28" s="156"/>
      <c r="X28" s="156"/>
      <c r="Y28" s="156"/>
      <c r="Z28" s="156"/>
    </row>
    <row r="29" spans="1:28" x14ac:dyDescent="0.25">
      <c r="A29" s="157"/>
      <c r="B29" s="157"/>
      <c r="C29" s="157"/>
      <c r="D29" s="157"/>
      <c r="E29" s="157"/>
      <c r="F29" s="156"/>
      <c r="G29" s="156"/>
      <c r="H29" s="157"/>
      <c r="I29" s="156"/>
      <c r="J29" s="156"/>
      <c r="K29" s="156"/>
      <c r="L29" s="160"/>
      <c r="M29" s="157"/>
      <c r="N29" s="157"/>
      <c r="O29" s="157"/>
      <c r="P29" s="157"/>
      <c r="Q29" s="157"/>
      <c r="R29" s="157"/>
      <c r="S29" s="157"/>
      <c r="T29" s="157"/>
      <c r="U29" s="157"/>
      <c r="V29" s="157"/>
      <c r="W29" s="157"/>
      <c r="X29" s="157"/>
      <c r="Y29" s="157"/>
      <c r="Z29" s="157"/>
    </row>
    <row r="30" spans="1:28" x14ac:dyDescent="0.25">
      <c r="A30" s="157"/>
      <c r="B30" s="157"/>
      <c r="C30" s="157"/>
      <c r="D30" s="157"/>
      <c r="E30" s="157"/>
      <c r="F30" s="156"/>
      <c r="G30" s="156"/>
      <c r="H30" s="157"/>
      <c r="I30" s="156"/>
      <c r="J30" s="156"/>
      <c r="K30" s="156"/>
      <c r="L30" s="160"/>
      <c r="M30" s="157"/>
      <c r="N30" s="157"/>
      <c r="O30" s="157"/>
      <c r="P30" s="157"/>
      <c r="Q30" s="157"/>
      <c r="R30" s="157"/>
      <c r="S30" s="157"/>
      <c r="T30" s="157"/>
      <c r="U30" s="157"/>
      <c r="V30" s="157"/>
      <c r="W30" s="157"/>
      <c r="X30" s="157"/>
      <c r="Y30" s="157"/>
      <c r="Z30" s="157"/>
    </row>
    <row r="31" spans="1:28" x14ac:dyDescent="0.25">
      <c r="A31" s="157"/>
      <c r="B31" s="157"/>
      <c r="C31" s="157"/>
      <c r="D31" s="157"/>
      <c r="E31" s="157"/>
      <c r="F31" s="157"/>
      <c r="G31" s="157"/>
      <c r="H31" s="157"/>
      <c r="I31" s="157"/>
      <c r="J31" s="157"/>
      <c r="K31" s="157"/>
      <c r="L31" s="160"/>
      <c r="M31" s="157"/>
      <c r="N31" s="157"/>
      <c r="O31" s="157"/>
      <c r="P31" s="157"/>
      <c r="Q31" s="157"/>
      <c r="R31" s="157"/>
      <c r="S31" s="157"/>
      <c r="T31" s="157"/>
      <c r="U31" s="157"/>
      <c r="V31" s="157"/>
      <c r="W31" s="157"/>
      <c r="X31" s="157"/>
      <c r="Y31" s="157"/>
      <c r="Z31" s="157"/>
    </row>
    <row r="32" spans="1:28" x14ac:dyDescent="0.25">
      <c r="A32" s="155"/>
      <c r="B32" s="155"/>
      <c r="C32" s="156"/>
      <c r="D32" s="156"/>
      <c r="E32" s="156"/>
      <c r="F32" s="156"/>
      <c r="G32" s="156"/>
      <c r="H32" s="156"/>
      <c r="I32" s="156"/>
      <c r="J32" s="156"/>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471" t="s">
        <v>507</v>
      </c>
      <c r="B9" s="471"/>
      <c r="C9" s="471"/>
      <c r="D9" s="471"/>
      <c r="E9" s="471"/>
      <c r="F9" s="471"/>
      <c r="G9" s="471"/>
      <c r="H9" s="471"/>
      <c r="I9" s="471"/>
      <c r="J9" s="471"/>
      <c r="K9" s="471"/>
      <c r="L9" s="471"/>
      <c r="M9" s="471"/>
      <c r="N9" s="471"/>
      <c r="O9" s="471"/>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471" t="str">
        <f>'3.4. Паспорт надежность'!A11:Z11</f>
        <v>K_NS3300.KL.0029</v>
      </c>
      <c r="B12" s="471"/>
      <c r="C12" s="471"/>
      <c r="D12" s="471"/>
      <c r="E12" s="471"/>
      <c r="F12" s="471"/>
      <c r="G12" s="471"/>
      <c r="H12" s="471"/>
      <c r="I12" s="471"/>
      <c r="J12" s="471"/>
      <c r="K12" s="471"/>
      <c r="L12" s="471"/>
      <c r="M12" s="471"/>
      <c r="N12" s="471"/>
      <c r="O12" s="471"/>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60.75" customHeight="1" x14ac:dyDescent="0.2">
      <c r="A15" s="472"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2"/>
      <c r="C15" s="472"/>
      <c r="D15" s="472"/>
      <c r="E15" s="472"/>
      <c r="F15" s="472"/>
      <c r="G15" s="472"/>
      <c r="H15" s="472"/>
      <c r="I15" s="472"/>
      <c r="J15" s="472"/>
      <c r="K15" s="472"/>
      <c r="L15" s="472"/>
      <c r="M15" s="472"/>
      <c r="N15" s="472"/>
      <c r="O15" s="472"/>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7" t="s">
        <v>420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70" zoomScaleNormal="100" zoomScaleSheetLayoutView="70" zoomScalePageLayoutView="50" workbookViewId="0">
      <selection activeCell="A19" sqref="A19"/>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3"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43" width="16.7109375" style="192" customWidth="1"/>
    <col min="44" max="52" width="17.85546875" style="192" customWidth="1"/>
    <col min="53" max="96" width="16.7109375" style="192" customWidth="1"/>
    <col min="97" max="16384" width="9.140625" style="192"/>
  </cols>
  <sheetData>
    <row r="1" spans="1:44" s="187" customFormat="1" ht="18.75" x14ac:dyDescent="0.2">
      <c r="A1" s="15"/>
      <c r="B1" s="11"/>
      <c r="C1" s="11"/>
      <c r="D1" s="11"/>
      <c r="E1" s="11"/>
      <c r="F1" s="25" t="s">
        <v>69</v>
      </c>
      <c r="G1" s="11"/>
      <c r="H1" s="11"/>
      <c r="I1" s="474"/>
      <c r="J1" s="474"/>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44" s="187" customFormat="1" ht="18.75" x14ac:dyDescent="0.3">
      <c r="A2" s="15"/>
      <c r="B2" s="11"/>
      <c r="C2" s="11"/>
      <c r="D2" s="11"/>
      <c r="E2" s="11"/>
      <c r="F2" s="13" t="s">
        <v>10</v>
      </c>
      <c r="G2" s="11"/>
      <c r="H2" s="11"/>
      <c r="I2" s="474"/>
      <c r="J2" s="47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187" customFormat="1" ht="18.75" x14ac:dyDescent="0.3">
      <c r="A3" s="14"/>
      <c r="B3" s="11"/>
      <c r="C3" s="11"/>
      <c r="D3" s="11"/>
      <c r="E3" s="11"/>
      <c r="F3" s="13" t="s">
        <v>68</v>
      </c>
      <c r="G3" s="11"/>
      <c r="H3" s="11"/>
      <c r="I3" s="474"/>
      <c r="J3" s="47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600</v>
      </c>
    </row>
    <row r="4" spans="1:44" s="187" customFormat="1" ht="18.75" x14ac:dyDescent="0.3">
      <c r="A4" s="14"/>
      <c r="B4" s="11"/>
      <c r="C4" s="11"/>
      <c r="D4" s="11"/>
      <c r="E4" s="11"/>
      <c r="F4" s="11"/>
      <c r="G4" s="11"/>
      <c r="H4" s="11"/>
      <c r="I4" s="474"/>
      <c r="J4" s="47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79" customFormat="1" x14ac:dyDescent="0.25">
      <c r="A5" s="389" t="str">
        <f>'1. паспорт местоположение'!A5:C5</f>
        <v>Год раскрытия информации: 2022 год</v>
      </c>
      <c r="B5" s="389"/>
      <c r="C5" s="389"/>
      <c r="D5" s="389"/>
      <c r="E5" s="389"/>
      <c r="F5" s="389"/>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s="179" customFormat="1" ht="18.75" x14ac:dyDescent="0.3">
      <c r="A6" s="14"/>
      <c r="B6" s="11"/>
      <c r="C6" s="11"/>
      <c r="D6" s="11"/>
      <c r="E6" s="11"/>
      <c r="F6" s="11"/>
      <c r="G6" s="11"/>
      <c r="H6" s="11"/>
      <c r="I6" s="474"/>
      <c r="J6" s="47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179" customFormat="1" ht="18.75" x14ac:dyDescent="0.25">
      <c r="A7" s="394" t="s">
        <v>9</v>
      </c>
      <c r="B7" s="394"/>
      <c r="C7" s="394"/>
      <c r="D7" s="394"/>
      <c r="E7" s="394"/>
      <c r="F7" s="394"/>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row>
    <row r="8" spans="1:44" s="179" customFormat="1" ht="18.75" x14ac:dyDescent="0.2">
      <c r="A8" s="335"/>
      <c r="B8" s="335"/>
      <c r="C8" s="335"/>
      <c r="D8" s="335"/>
      <c r="E8" s="335"/>
      <c r="F8" s="335"/>
      <c r="G8" s="335"/>
      <c r="H8" s="335"/>
      <c r="I8" s="335"/>
      <c r="J8" s="335"/>
      <c r="K8" s="335"/>
      <c r="L8" s="63"/>
      <c r="M8" s="63"/>
      <c r="N8" s="63"/>
      <c r="O8" s="63"/>
      <c r="P8" s="63"/>
      <c r="Q8" s="63"/>
      <c r="R8" s="63"/>
      <c r="S8" s="63"/>
      <c r="T8" s="63"/>
      <c r="U8" s="63"/>
      <c r="V8" s="63"/>
      <c r="W8" s="63"/>
      <c r="X8" s="63"/>
      <c r="Y8" s="63"/>
      <c r="Z8" s="11"/>
      <c r="AA8" s="11"/>
      <c r="AB8" s="11"/>
      <c r="AC8" s="11"/>
      <c r="AD8" s="11"/>
      <c r="AE8" s="11"/>
      <c r="AF8" s="11"/>
      <c r="AG8" s="11"/>
      <c r="AH8" s="11"/>
      <c r="AI8" s="11"/>
      <c r="AJ8" s="11"/>
      <c r="AK8" s="11"/>
      <c r="AL8" s="11"/>
      <c r="AM8" s="11"/>
      <c r="AN8" s="11"/>
      <c r="AO8" s="11"/>
      <c r="AP8" s="11"/>
      <c r="AQ8" s="11"/>
      <c r="AR8" s="11"/>
    </row>
    <row r="9" spans="1:44" s="179" customFormat="1" x14ac:dyDescent="0.25">
      <c r="A9" s="471" t="str">
        <f>'1. паспорт местоположение'!A9:C9</f>
        <v>АО "Россети Тюмень"</v>
      </c>
      <c r="B9" s="471"/>
      <c r="C9" s="471"/>
      <c r="D9" s="471"/>
      <c r="E9" s="471"/>
      <c r="F9" s="471"/>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79" customFormat="1" x14ac:dyDescent="0.25">
      <c r="A10" s="388" t="s">
        <v>8</v>
      </c>
      <c r="B10" s="388"/>
      <c r="C10" s="388"/>
      <c r="D10" s="388"/>
      <c r="E10" s="388"/>
      <c r="F10" s="388"/>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179" customFormat="1" ht="18.75" x14ac:dyDescent="0.2">
      <c r="A11" s="335"/>
      <c r="B11" s="335"/>
      <c r="C11" s="335"/>
      <c r="D11" s="335"/>
      <c r="E11" s="335"/>
      <c r="F11" s="335"/>
      <c r="G11" s="335"/>
      <c r="H11" s="335"/>
      <c r="I11" s="335"/>
      <c r="J11" s="335"/>
      <c r="K11" s="335"/>
      <c r="L11" s="63"/>
      <c r="M11" s="63"/>
      <c r="N11" s="63"/>
      <c r="O11" s="63"/>
      <c r="P11" s="63"/>
      <c r="Q11" s="63"/>
      <c r="R11" s="63"/>
      <c r="S11" s="63"/>
      <c r="T11" s="63"/>
      <c r="U11" s="63"/>
      <c r="V11" s="63"/>
      <c r="W11" s="63"/>
      <c r="X11" s="63"/>
      <c r="Y11" s="63"/>
      <c r="Z11" s="11"/>
      <c r="AA11" s="11"/>
      <c r="AB11" s="11"/>
      <c r="AC11" s="11"/>
      <c r="AD11" s="11"/>
      <c r="AE11" s="11"/>
      <c r="AF11" s="11"/>
      <c r="AG11" s="11"/>
      <c r="AH11" s="11"/>
      <c r="AI11" s="11"/>
      <c r="AJ11" s="11"/>
      <c r="AK11" s="11"/>
      <c r="AL11" s="11"/>
      <c r="AM11" s="11"/>
      <c r="AN11" s="11"/>
      <c r="AO11" s="11"/>
      <c r="AP11" s="11"/>
      <c r="AQ11" s="11"/>
      <c r="AR11" s="11"/>
    </row>
    <row r="12" spans="1:44" s="181" customFormat="1" ht="24.75" customHeight="1" x14ac:dyDescent="0.25">
      <c r="A12" s="471" t="str">
        <f>'1. паспорт местоположение'!A12:C12</f>
        <v>K_NS3300.KL.0029</v>
      </c>
      <c r="B12" s="471"/>
      <c r="C12" s="471"/>
      <c r="D12" s="471"/>
      <c r="E12" s="471"/>
      <c r="F12" s="471"/>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81" customFormat="1" ht="20.25" customHeight="1" x14ac:dyDescent="0.25">
      <c r="A13" s="388" t="s">
        <v>7</v>
      </c>
      <c r="B13" s="388"/>
      <c r="C13" s="388"/>
      <c r="D13" s="388"/>
      <c r="E13" s="388"/>
      <c r="F13" s="388"/>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179" customFormat="1" ht="27.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179" customFormat="1" ht="27.75" customHeight="1" x14ac:dyDescent="0.25">
      <c r="A15" s="4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1"/>
      <c r="C15" s="471"/>
      <c r="D15" s="471"/>
      <c r="E15" s="471"/>
      <c r="F15" s="471"/>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179" customFormat="1" x14ac:dyDescent="0.25">
      <c r="A16" s="388" t="s">
        <v>6</v>
      </c>
      <c r="B16" s="388"/>
      <c r="C16" s="388"/>
      <c r="D16" s="388"/>
      <c r="E16" s="388"/>
      <c r="F16" s="388"/>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52" ht="27.7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52" ht="18.75" x14ac:dyDescent="0.25">
      <c r="A18" s="475" t="s">
        <v>570</v>
      </c>
      <c r="B18" s="475"/>
      <c r="C18" s="475"/>
      <c r="D18" s="475"/>
      <c r="E18" s="475"/>
      <c r="F18" s="475"/>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ht="27.75" x14ac:dyDescent="0.4">
      <c r="A19" s="195"/>
      <c r="K19" s="196"/>
      <c r="T19" s="197"/>
      <c r="U19" s="399"/>
      <c r="V19" s="399"/>
      <c r="W19" s="399"/>
      <c r="X19" s="180"/>
      <c r="Y19" s="180"/>
    </row>
    <row r="20" spans="1:52" ht="27.75" customHeight="1" x14ac:dyDescent="0.25">
      <c r="A20" s="195"/>
      <c r="K20" s="198"/>
      <c r="T20" s="199"/>
      <c r="U20" s="400"/>
      <c r="V20" s="400"/>
      <c r="W20" s="400"/>
      <c r="X20" s="400"/>
      <c r="Y20" s="199"/>
    </row>
    <row r="21" spans="1:52" ht="27.75" x14ac:dyDescent="0.4">
      <c r="A21" s="195"/>
      <c r="B21" s="200"/>
      <c r="K21" s="196"/>
      <c r="T21" s="180"/>
      <c r="U21" s="399"/>
      <c r="V21" s="399"/>
      <c r="W21" s="399"/>
      <c r="X21" s="180"/>
      <c r="Y21" s="180"/>
    </row>
    <row r="22" spans="1:52" ht="27.75" x14ac:dyDescent="0.4">
      <c r="A22" s="195"/>
      <c r="C22" s="200"/>
      <c r="D22" s="200"/>
      <c r="E22" s="200"/>
      <c r="F22" s="200"/>
      <c r="G22" s="200"/>
      <c r="H22" s="200"/>
      <c r="I22" s="200"/>
      <c r="J22" s="200"/>
      <c r="K22" s="200"/>
      <c r="L22" s="200"/>
      <c r="M22" s="201"/>
      <c r="N22" s="200"/>
      <c r="O22" s="200"/>
      <c r="P22" s="200"/>
      <c r="Q22" s="200"/>
      <c r="R22" s="200"/>
      <c r="S22" s="200"/>
      <c r="T22" s="200"/>
      <c r="U22" s="188"/>
      <c r="V22" s="188"/>
      <c r="W22" s="188"/>
      <c r="X22" s="188"/>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row>
    <row r="23" spans="1:52" ht="27.75" x14ac:dyDescent="0.4">
      <c r="D23" s="195"/>
      <c r="U23" s="180"/>
      <c r="V23" s="180"/>
      <c r="W23" s="180"/>
      <c r="X23" s="180"/>
      <c r="Y23" s="180"/>
    </row>
    <row r="24" spans="1:52" ht="16.5" thickBot="1" x14ac:dyDescent="0.3">
      <c r="A24" s="202" t="s">
        <v>292</v>
      </c>
      <c r="B24" s="202" t="s">
        <v>0</v>
      </c>
      <c r="D24" s="203"/>
      <c r="E24" s="204"/>
      <c r="F24" s="204"/>
      <c r="G24" s="204"/>
      <c r="H24" s="204"/>
    </row>
    <row r="25" spans="1:52" x14ac:dyDescent="0.25">
      <c r="A25" s="205" t="s">
        <v>457</v>
      </c>
      <c r="B25" s="206">
        <f>31511.73*1000</f>
        <v>31511730</v>
      </c>
    </row>
    <row r="26" spans="1:52" x14ac:dyDescent="0.25">
      <c r="A26" s="207" t="s">
        <v>290</v>
      </c>
      <c r="B26" s="208"/>
    </row>
    <row r="27" spans="1:52" x14ac:dyDescent="0.25">
      <c r="A27" s="207" t="s">
        <v>288</v>
      </c>
      <c r="B27" s="208">
        <v>50</v>
      </c>
      <c r="D27" s="195" t="s">
        <v>291</v>
      </c>
      <c r="E27" s="209"/>
      <c r="F27" s="209"/>
    </row>
    <row r="28" spans="1:52" ht="16.5" thickBot="1" x14ac:dyDescent="0.3">
      <c r="A28" s="210" t="s">
        <v>286</v>
      </c>
      <c r="B28" s="211">
        <v>1</v>
      </c>
      <c r="D28" s="397" t="s">
        <v>289</v>
      </c>
      <c r="E28" s="397"/>
      <c r="F28" s="212">
        <f>SUM(B95:AZ95)</f>
        <v>6.0052672382369821</v>
      </c>
      <c r="K28" s="213"/>
      <c r="N28" s="214"/>
    </row>
    <row r="29" spans="1:52" x14ac:dyDescent="0.25">
      <c r="A29" s="205" t="s">
        <v>285</v>
      </c>
      <c r="B29" s="215">
        <f>-C66</f>
        <v>25350.331627087795</v>
      </c>
      <c r="D29" s="397" t="s">
        <v>287</v>
      </c>
      <c r="E29" s="397"/>
      <c r="F29" s="212">
        <f>IF(SUM(B96:AZ96)=0,"не окупается",SUM(B96:AZ96))</f>
        <v>12.854596027188757</v>
      </c>
      <c r="K29" s="213"/>
    </row>
    <row r="30" spans="1:52" x14ac:dyDescent="0.25">
      <c r="A30" s="207" t="s">
        <v>458</v>
      </c>
      <c r="B30" s="216">
        <v>6</v>
      </c>
      <c r="D30" s="397" t="s">
        <v>459</v>
      </c>
      <c r="E30" s="397"/>
      <c r="F30" s="217">
        <f>AZ93</f>
        <v>14644523.78445131</v>
      </c>
      <c r="K30" s="213"/>
    </row>
    <row r="31" spans="1:52" x14ac:dyDescent="0.25">
      <c r="A31" s="207" t="s">
        <v>284</v>
      </c>
      <c r="B31" s="216">
        <v>6</v>
      </c>
      <c r="D31" s="397" t="s">
        <v>460</v>
      </c>
      <c r="E31" s="397"/>
      <c r="F31" s="218" t="str">
        <f>IF(F30&gt;0,"да","нет")</f>
        <v>да</v>
      </c>
      <c r="K31" s="213"/>
    </row>
    <row r="32" spans="1:52" x14ac:dyDescent="0.25">
      <c r="A32" s="207" t="s">
        <v>263</v>
      </c>
      <c r="B32" s="216">
        <f>-C67</f>
        <v>22694.815227517451</v>
      </c>
    </row>
    <row r="33" spans="1:52" x14ac:dyDescent="0.25">
      <c r="A33" s="207" t="s">
        <v>283</v>
      </c>
      <c r="B33" s="216">
        <v>1</v>
      </c>
    </row>
    <row r="34" spans="1:52" x14ac:dyDescent="0.25">
      <c r="A34" s="207" t="s">
        <v>282</v>
      </c>
      <c r="B34" s="216">
        <v>1</v>
      </c>
    </row>
    <row r="35" spans="1:52" x14ac:dyDescent="0.25">
      <c r="A35" s="219" t="s">
        <v>461</v>
      </c>
      <c r="B35" s="220">
        <v>2.1999999999999999E-2</v>
      </c>
    </row>
    <row r="36" spans="1:52" ht="16.5" thickBot="1" x14ac:dyDescent="0.3">
      <c r="A36" s="210" t="s">
        <v>256</v>
      </c>
      <c r="B36" s="221">
        <v>0.2</v>
      </c>
    </row>
    <row r="37" spans="1:52" x14ac:dyDescent="0.25">
      <c r="A37" s="205" t="s">
        <v>462</v>
      </c>
      <c r="B37" s="215">
        <v>0</v>
      </c>
    </row>
    <row r="38" spans="1:52" x14ac:dyDescent="0.25">
      <c r="A38" s="207" t="s">
        <v>281</v>
      </c>
      <c r="B38" s="216"/>
    </row>
    <row r="39" spans="1:52" ht="16.5" thickBot="1" x14ac:dyDescent="0.3">
      <c r="A39" s="219" t="s">
        <v>280</v>
      </c>
      <c r="B39" s="222">
        <v>0</v>
      </c>
    </row>
    <row r="40" spans="1:52" x14ac:dyDescent="0.25">
      <c r="A40" s="223" t="s">
        <v>463</v>
      </c>
      <c r="B40" s="224">
        <v>0</v>
      </c>
    </row>
    <row r="41" spans="1:52" x14ac:dyDescent="0.25">
      <c r="A41" s="225" t="s">
        <v>279</v>
      </c>
      <c r="B41" s="226">
        <v>0</v>
      </c>
    </row>
    <row r="42" spans="1:52" x14ac:dyDescent="0.25">
      <c r="A42" s="225" t="s">
        <v>278</v>
      </c>
      <c r="B42" s="227">
        <v>0</v>
      </c>
    </row>
    <row r="43" spans="1:52" x14ac:dyDescent="0.25">
      <c r="A43" s="225" t="s">
        <v>277</v>
      </c>
      <c r="B43" s="227">
        <v>0</v>
      </c>
      <c r="Z43" s="228"/>
    </row>
    <row r="44" spans="1:52" x14ac:dyDescent="0.25">
      <c r="A44" s="225" t="s">
        <v>276</v>
      </c>
      <c r="B44" s="227">
        <v>0.13500000000000001</v>
      </c>
      <c r="U44" s="229"/>
      <c r="V44" s="229"/>
      <c r="W44" s="229"/>
      <c r="X44" s="229"/>
      <c r="Y44" s="229"/>
      <c r="Z44" s="229"/>
    </row>
    <row r="45" spans="1:52" x14ac:dyDescent="0.25">
      <c r="A45" s="225" t="s">
        <v>275</v>
      </c>
      <c r="B45" s="227">
        <f>1-B43</f>
        <v>1</v>
      </c>
    </row>
    <row r="46" spans="1:52" ht="16.5" thickBot="1" x14ac:dyDescent="0.3">
      <c r="A46" s="230" t="s">
        <v>464</v>
      </c>
      <c r="B46" s="231">
        <f>B45*B44+B43*B42*(1-B36)</f>
        <v>0.13500000000000001</v>
      </c>
    </row>
    <row r="47" spans="1:52" ht="31.5" x14ac:dyDescent="0.25">
      <c r="A47" s="232" t="s">
        <v>274</v>
      </c>
      <c r="B47" s="233" t="s">
        <v>494</v>
      </c>
      <c r="C47" s="234">
        <v>2022</v>
      </c>
      <c r="D47" s="235">
        <f>C47+1</f>
        <v>2023</v>
      </c>
      <c r="E47" s="235">
        <f t="shared" ref="E47:AZ47" si="0">D47+1</f>
        <v>2024</v>
      </c>
      <c r="F47" s="235">
        <f t="shared" si="0"/>
        <v>2025</v>
      </c>
      <c r="G47" s="235">
        <f t="shared" si="0"/>
        <v>2026</v>
      </c>
      <c r="H47" s="235">
        <f t="shared" si="0"/>
        <v>2027</v>
      </c>
      <c r="I47" s="235">
        <f t="shared" si="0"/>
        <v>2028</v>
      </c>
      <c r="J47" s="235">
        <f t="shared" si="0"/>
        <v>2029</v>
      </c>
      <c r="K47" s="235">
        <f t="shared" si="0"/>
        <v>2030</v>
      </c>
      <c r="L47" s="235">
        <f t="shared" si="0"/>
        <v>2031</v>
      </c>
      <c r="M47" s="236">
        <f t="shared" si="0"/>
        <v>2032</v>
      </c>
      <c r="N47" s="235">
        <f t="shared" si="0"/>
        <v>2033</v>
      </c>
      <c r="O47" s="235">
        <f t="shared" si="0"/>
        <v>2034</v>
      </c>
      <c r="P47" s="235">
        <f t="shared" si="0"/>
        <v>2035</v>
      </c>
      <c r="Q47" s="235">
        <f t="shared" si="0"/>
        <v>2036</v>
      </c>
      <c r="R47" s="235">
        <f t="shared" si="0"/>
        <v>2037</v>
      </c>
      <c r="S47" s="235">
        <f t="shared" si="0"/>
        <v>2038</v>
      </c>
      <c r="T47" s="235">
        <f t="shared" si="0"/>
        <v>2039</v>
      </c>
      <c r="U47" s="235">
        <f t="shared" si="0"/>
        <v>2040</v>
      </c>
      <c r="V47" s="235">
        <f t="shared" si="0"/>
        <v>2041</v>
      </c>
      <c r="W47" s="235">
        <f t="shared" si="0"/>
        <v>2042</v>
      </c>
      <c r="X47" s="235">
        <f t="shared" si="0"/>
        <v>2043</v>
      </c>
      <c r="Y47" s="235">
        <f t="shared" si="0"/>
        <v>2044</v>
      </c>
      <c r="Z47" s="235">
        <f t="shared" si="0"/>
        <v>2045</v>
      </c>
      <c r="AA47" s="235">
        <f t="shared" si="0"/>
        <v>2046</v>
      </c>
      <c r="AB47" s="235">
        <f t="shared" si="0"/>
        <v>2047</v>
      </c>
      <c r="AC47" s="235">
        <f t="shared" si="0"/>
        <v>2048</v>
      </c>
      <c r="AD47" s="235">
        <f t="shared" si="0"/>
        <v>2049</v>
      </c>
      <c r="AE47" s="235">
        <f t="shared" si="0"/>
        <v>2050</v>
      </c>
      <c r="AF47" s="235">
        <f t="shared" si="0"/>
        <v>2051</v>
      </c>
      <c r="AG47" s="235">
        <f t="shared" si="0"/>
        <v>2052</v>
      </c>
      <c r="AH47" s="235">
        <f t="shared" si="0"/>
        <v>2053</v>
      </c>
      <c r="AI47" s="235">
        <f t="shared" si="0"/>
        <v>2054</v>
      </c>
      <c r="AJ47" s="235">
        <f t="shared" si="0"/>
        <v>2055</v>
      </c>
      <c r="AK47" s="235">
        <f t="shared" si="0"/>
        <v>2056</v>
      </c>
      <c r="AL47" s="235">
        <f t="shared" si="0"/>
        <v>2057</v>
      </c>
      <c r="AM47" s="235">
        <f t="shared" si="0"/>
        <v>2058</v>
      </c>
      <c r="AN47" s="235">
        <f t="shared" si="0"/>
        <v>2059</v>
      </c>
      <c r="AO47" s="235">
        <f t="shared" si="0"/>
        <v>2060</v>
      </c>
      <c r="AP47" s="235">
        <f t="shared" si="0"/>
        <v>2061</v>
      </c>
      <c r="AQ47" s="235">
        <f t="shared" si="0"/>
        <v>2062</v>
      </c>
      <c r="AR47" s="235">
        <f t="shared" si="0"/>
        <v>2063</v>
      </c>
      <c r="AS47" s="235">
        <f t="shared" si="0"/>
        <v>2064</v>
      </c>
      <c r="AT47" s="235">
        <f t="shared" si="0"/>
        <v>2065</v>
      </c>
      <c r="AU47" s="235">
        <f t="shared" si="0"/>
        <v>2066</v>
      </c>
      <c r="AV47" s="235">
        <f t="shared" si="0"/>
        <v>2067</v>
      </c>
      <c r="AW47" s="235">
        <f t="shared" si="0"/>
        <v>2068</v>
      </c>
      <c r="AX47" s="235">
        <f t="shared" si="0"/>
        <v>2069</v>
      </c>
      <c r="AY47" s="235">
        <f t="shared" si="0"/>
        <v>2070</v>
      </c>
      <c r="AZ47" s="235">
        <f t="shared" si="0"/>
        <v>2071</v>
      </c>
    </row>
    <row r="48" spans="1:52" outlineLevel="1" x14ac:dyDescent="0.25">
      <c r="A48" s="237" t="s">
        <v>273</v>
      </c>
      <c r="B48" s="238">
        <v>0.04</v>
      </c>
      <c r="C48" s="238">
        <v>0.04</v>
      </c>
      <c r="D48" s="238">
        <v>0.04</v>
      </c>
      <c r="E48" s="238">
        <v>0.04</v>
      </c>
      <c r="F48" s="238">
        <v>0.04</v>
      </c>
      <c r="G48" s="238">
        <v>0.04</v>
      </c>
      <c r="H48" s="238">
        <v>0.04</v>
      </c>
      <c r="I48" s="238">
        <v>0.04</v>
      </c>
      <c r="J48" s="238">
        <v>0.04</v>
      </c>
      <c r="K48" s="238">
        <v>0.04</v>
      </c>
      <c r="L48" s="238">
        <v>0.04</v>
      </c>
      <c r="M48" s="238">
        <v>0.04</v>
      </c>
      <c r="N48" s="238">
        <v>0.04</v>
      </c>
      <c r="O48" s="238">
        <v>0.04</v>
      </c>
      <c r="P48" s="238">
        <v>0.04</v>
      </c>
      <c r="Q48" s="238">
        <v>0.04</v>
      </c>
      <c r="R48" s="238">
        <v>0.04</v>
      </c>
      <c r="S48" s="238">
        <v>0.04</v>
      </c>
      <c r="T48" s="238">
        <v>0.04</v>
      </c>
      <c r="U48" s="238">
        <v>0.04</v>
      </c>
      <c r="V48" s="238">
        <v>0.04</v>
      </c>
      <c r="W48" s="238">
        <v>0.04</v>
      </c>
      <c r="X48" s="238">
        <v>0.04</v>
      </c>
      <c r="Y48" s="238">
        <v>0.04</v>
      </c>
      <c r="Z48" s="238">
        <v>0.04</v>
      </c>
      <c r="AA48" s="238">
        <v>0.04</v>
      </c>
      <c r="AB48" s="238">
        <v>0.04</v>
      </c>
      <c r="AC48" s="238">
        <v>0.04</v>
      </c>
      <c r="AD48" s="238">
        <v>0.04</v>
      </c>
      <c r="AE48" s="238">
        <v>0.04</v>
      </c>
      <c r="AF48" s="238">
        <v>0.04</v>
      </c>
      <c r="AG48" s="238">
        <v>0.04</v>
      </c>
      <c r="AH48" s="238">
        <v>0.04</v>
      </c>
      <c r="AI48" s="238">
        <v>0.04</v>
      </c>
      <c r="AJ48" s="238">
        <v>0.04</v>
      </c>
      <c r="AK48" s="238">
        <v>0.04</v>
      </c>
      <c r="AL48" s="238">
        <v>0.04</v>
      </c>
      <c r="AM48" s="238">
        <v>0.04</v>
      </c>
      <c r="AN48" s="238">
        <v>0.04</v>
      </c>
      <c r="AO48" s="238">
        <v>0.04</v>
      </c>
      <c r="AP48" s="238">
        <v>0.04</v>
      </c>
      <c r="AQ48" s="238">
        <v>0.04</v>
      </c>
      <c r="AR48" s="238">
        <v>0.04</v>
      </c>
      <c r="AS48" s="238">
        <v>0.04</v>
      </c>
      <c r="AT48" s="238">
        <v>0.04</v>
      </c>
      <c r="AU48" s="238">
        <v>0.04</v>
      </c>
      <c r="AV48" s="238">
        <v>0.04</v>
      </c>
      <c r="AW48" s="238">
        <v>0.04</v>
      </c>
      <c r="AX48" s="238">
        <v>0.04</v>
      </c>
      <c r="AY48" s="238">
        <v>0.04</v>
      </c>
      <c r="AZ48" s="238">
        <v>0.04</v>
      </c>
    </row>
    <row r="49" spans="1:53" outlineLevel="1" x14ac:dyDescent="0.25">
      <c r="A49" s="237" t="s">
        <v>272</v>
      </c>
      <c r="B49" s="238">
        <f>B48</f>
        <v>0.04</v>
      </c>
      <c r="C49" s="238">
        <f t="shared" ref="C49:AZ49" si="1">(1+B49)*(1+C48)-1</f>
        <v>8.1600000000000117E-2</v>
      </c>
      <c r="D49" s="238">
        <f t="shared" si="1"/>
        <v>0.12486400000000009</v>
      </c>
      <c r="E49" s="238">
        <f t="shared" si="1"/>
        <v>0.16985856000000021</v>
      </c>
      <c r="F49" s="238">
        <f t="shared" si="1"/>
        <v>0.21665290240000035</v>
      </c>
      <c r="G49" s="238">
        <f t="shared" si="1"/>
        <v>0.26531901849600037</v>
      </c>
      <c r="H49" s="238">
        <f t="shared" si="1"/>
        <v>0.31593177923584048</v>
      </c>
      <c r="I49" s="238">
        <f t="shared" si="1"/>
        <v>0.3685690504052741</v>
      </c>
      <c r="J49" s="238">
        <f t="shared" si="1"/>
        <v>0.42331181242148519</v>
      </c>
      <c r="K49" s="238">
        <f t="shared" si="1"/>
        <v>0.48024428491834459</v>
      </c>
      <c r="L49" s="238">
        <f t="shared" si="1"/>
        <v>0.53945405631507848</v>
      </c>
      <c r="M49" s="239">
        <f t="shared" si="1"/>
        <v>0.60103221856768174</v>
      </c>
      <c r="N49" s="238">
        <f t="shared" si="1"/>
        <v>0.66507350731038906</v>
      </c>
      <c r="O49" s="238">
        <f t="shared" si="1"/>
        <v>0.73167644760280459</v>
      </c>
      <c r="P49" s="238">
        <f t="shared" si="1"/>
        <v>0.80094350550691673</v>
      </c>
      <c r="Q49" s="238">
        <f t="shared" si="1"/>
        <v>0.87298124572719349</v>
      </c>
      <c r="R49" s="238">
        <f t="shared" si="1"/>
        <v>0.94790049555628131</v>
      </c>
      <c r="S49" s="238">
        <f t="shared" si="1"/>
        <v>1.0258165153785326</v>
      </c>
      <c r="T49" s="238">
        <f>(1+S49)*(1+T48)-1</f>
        <v>1.1068491759936738</v>
      </c>
      <c r="U49" s="238">
        <f t="shared" si="1"/>
        <v>1.1911231430334208</v>
      </c>
      <c r="V49" s="238">
        <f t="shared" si="1"/>
        <v>1.2787680687547578</v>
      </c>
      <c r="W49" s="238">
        <f t="shared" si="1"/>
        <v>1.369918791504948</v>
      </c>
      <c r="X49" s="238">
        <f t="shared" si="1"/>
        <v>1.4647155431651462</v>
      </c>
      <c r="Y49" s="238">
        <f t="shared" si="1"/>
        <v>1.5633041648917523</v>
      </c>
      <c r="Z49" s="238">
        <f t="shared" si="1"/>
        <v>1.6658363314874225</v>
      </c>
      <c r="AA49" s="238">
        <f t="shared" si="1"/>
        <v>1.7724697847469195</v>
      </c>
      <c r="AB49" s="238">
        <f t="shared" si="1"/>
        <v>1.8833685761367964</v>
      </c>
      <c r="AC49" s="238">
        <f t="shared" si="1"/>
        <v>1.9987033191822685</v>
      </c>
      <c r="AD49" s="238">
        <f t="shared" si="1"/>
        <v>2.1186514519495594</v>
      </c>
      <c r="AE49" s="238">
        <f t="shared" si="1"/>
        <v>2.2433975100275418</v>
      </c>
      <c r="AF49" s="238">
        <f t="shared" si="1"/>
        <v>2.3731334104286437</v>
      </c>
      <c r="AG49" s="238">
        <f t="shared" si="1"/>
        <v>2.5080587468457893</v>
      </c>
      <c r="AH49" s="238">
        <f t="shared" si="1"/>
        <v>2.6483810967196209</v>
      </c>
      <c r="AI49" s="238">
        <f t="shared" si="1"/>
        <v>2.7943163405884057</v>
      </c>
      <c r="AJ49" s="238">
        <f t="shared" si="1"/>
        <v>2.9460889942119421</v>
      </c>
      <c r="AK49" s="238">
        <f t="shared" si="1"/>
        <v>3.1039325539804201</v>
      </c>
      <c r="AL49" s="238">
        <f t="shared" si="1"/>
        <v>3.2680898561396372</v>
      </c>
      <c r="AM49" s="238">
        <f t="shared" si="1"/>
        <v>3.438813450385223</v>
      </c>
      <c r="AN49" s="238">
        <f t="shared" si="1"/>
        <v>3.6163659884006325</v>
      </c>
      <c r="AO49" s="238">
        <f t="shared" si="1"/>
        <v>3.8010206279366576</v>
      </c>
      <c r="AP49" s="238">
        <f t="shared" si="1"/>
        <v>3.993061453054124</v>
      </c>
      <c r="AQ49" s="238">
        <f t="shared" si="1"/>
        <v>4.1927839111762895</v>
      </c>
      <c r="AR49" s="238">
        <f t="shared" si="1"/>
        <v>4.4004952676233415</v>
      </c>
      <c r="AS49" s="238">
        <f t="shared" si="1"/>
        <v>4.6165150783282751</v>
      </c>
      <c r="AT49" s="238">
        <f t="shared" si="1"/>
        <v>4.8411756814614062</v>
      </c>
      <c r="AU49" s="238">
        <f t="shared" si="1"/>
        <v>5.0748227087198625</v>
      </c>
      <c r="AV49" s="238">
        <f t="shared" si="1"/>
        <v>5.317815617068657</v>
      </c>
      <c r="AW49" s="238">
        <f t="shared" si="1"/>
        <v>5.5705282417514033</v>
      </c>
      <c r="AX49" s="238">
        <f t="shared" si="1"/>
        <v>5.8333493714214599</v>
      </c>
      <c r="AY49" s="238">
        <f t="shared" si="1"/>
        <v>6.1066833462783183</v>
      </c>
      <c r="AZ49" s="238">
        <f t="shared" si="1"/>
        <v>6.3909506801294516</v>
      </c>
    </row>
    <row r="50" spans="1:53" s="195" customFormat="1" ht="16.5" thickBot="1" x14ac:dyDescent="0.3">
      <c r="A50" s="240" t="s">
        <v>465</v>
      </c>
      <c r="B50" s="241">
        <f>B51*1000</f>
        <v>0</v>
      </c>
      <c r="C50" s="241">
        <f>C51*1000</f>
        <v>6604191.2312075784</v>
      </c>
      <c r="D50" s="241">
        <f t="shared" ref="D50:AZ50" si="2">D51*1000</f>
        <v>6802316.9681438068</v>
      </c>
      <c r="E50" s="241">
        <f t="shared" si="2"/>
        <v>7006386.4771881197</v>
      </c>
      <c r="F50" s="241">
        <f t="shared" si="2"/>
        <v>7216578.0715037649</v>
      </c>
      <c r="G50" s="241">
        <f t="shared" si="2"/>
        <v>7433075.4136488773</v>
      </c>
      <c r="H50" s="241">
        <f t="shared" si="2"/>
        <v>7656067.6760583445</v>
      </c>
      <c r="I50" s="241">
        <f t="shared" si="2"/>
        <v>7885749.7063400922</v>
      </c>
      <c r="J50" s="241">
        <f t="shared" si="2"/>
        <v>8122322.1975302957</v>
      </c>
      <c r="K50" s="241">
        <f t="shared" si="2"/>
        <v>8365991.8634562055</v>
      </c>
      <c r="L50" s="241">
        <f t="shared" si="2"/>
        <v>8616971.6193598919</v>
      </c>
      <c r="M50" s="242">
        <f t="shared" si="2"/>
        <v>8875480.7679406889</v>
      </c>
      <c r="N50" s="241">
        <f t="shared" si="2"/>
        <v>9684699.9311304074</v>
      </c>
      <c r="O50" s="241">
        <f t="shared" si="2"/>
        <v>9975240.9290643185</v>
      </c>
      <c r="P50" s="241">
        <f t="shared" si="2"/>
        <v>10274498.156936249</v>
      </c>
      <c r="Q50" s="241">
        <f t="shared" si="2"/>
        <v>10582733.101644337</v>
      </c>
      <c r="R50" s="241">
        <f t="shared" si="2"/>
        <v>10900215.094693666</v>
      </c>
      <c r="S50" s="241">
        <f t="shared" si="2"/>
        <v>11227221.547534479</v>
      </c>
      <c r="T50" s="241">
        <f t="shared" si="2"/>
        <v>11564038.193960514</v>
      </c>
      <c r="U50" s="241">
        <f t="shared" si="2"/>
        <v>11910959.339779327</v>
      </c>
      <c r="V50" s="241">
        <f t="shared" si="2"/>
        <v>12268288.119972708</v>
      </c>
      <c r="W50" s="241">
        <f t="shared" si="2"/>
        <v>12636336.76357189</v>
      </c>
      <c r="X50" s="241">
        <f t="shared" si="2"/>
        <v>13744268.254179701</v>
      </c>
      <c r="Y50" s="241">
        <f t="shared" si="2"/>
        <v>14156596.301805094</v>
      </c>
      <c r="Z50" s="241">
        <f t="shared" si="2"/>
        <v>14581294.190859243</v>
      </c>
      <c r="AA50" s="241">
        <f t="shared" si="2"/>
        <v>15018733.016585024</v>
      </c>
      <c r="AB50" s="241">
        <f t="shared" si="2"/>
        <v>15469295.007082576</v>
      </c>
      <c r="AC50" s="241">
        <f t="shared" si="2"/>
        <v>15933373.857295051</v>
      </c>
      <c r="AD50" s="241">
        <f t="shared" si="2"/>
        <v>16411375.073013904</v>
      </c>
      <c r="AE50" s="241">
        <f t="shared" si="2"/>
        <v>16903716.325204317</v>
      </c>
      <c r="AF50" s="241">
        <f t="shared" si="2"/>
        <v>17410827.81496045</v>
      </c>
      <c r="AG50" s="241">
        <f t="shared" si="2"/>
        <v>17933152.649409264</v>
      </c>
      <c r="AH50" s="241">
        <f t="shared" si="2"/>
        <v>18471147.228891544</v>
      </c>
      <c r="AI50" s="241">
        <f t="shared" si="2"/>
        <v>19025281.645758286</v>
      </c>
      <c r="AJ50" s="241">
        <f t="shared" si="2"/>
        <v>19596040.095131036</v>
      </c>
      <c r="AK50" s="241">
        <f t="shared" si="2"/>
        <v>20183921.297984969</v>
      </c>
      <c r="AL50" s="241">
        <f t="shared" si="2"/>
        <v>20789438.936924517</v>
      </c>
      <c r="AM50" s="241">
        <f t="shared" si="2"/>
        <v>21413122.105032258</v>
      </c>
      <c r="AN50" s="241">
        <f t="shared" si="2"/>
        <v>22055515.768183224</v>
      </c>
      <c r="AO50" s="241">
        <f t="shared" si="2"/>
        <v>22717181.241228722</v>
      </c>
      <c r="AP50" s="241">
        <f t="shared" si="2"/>
        <v>23398696.678465586</v>
      </c>
      <c r="AQ50" s="241">
        <f t="shared" si="2"/>
        <v>24100657.578819547</v>
      </c>
      <c r="AR50" s="241">
        <f t="shared" si="2"/>
        <v>24823677.306184143</v>
      </c>
      <c r="AS50" s="241">
        <f t="shared" si="2"/>
        <v>25568387.625369668</v>
      </c>
      <c r="AT50" s="241">
        <f t="shared" si="2"/>
        <v>26335439.254130758</v>
      </c>
      <c r="AU50" s="241">
        <f t="shared" si="2"/>
        <v>27125502.431754682</v>
      </c>
      <c r="AV50" s="241">
        <f t="shared" si="2"/>
        <v>27939267.504707322</v>
      </c>
      <c r="AW50" s="241">
        <f t="shared" si="2"/>
        <v>28777445.529848546</v>
      </c>
      <c r="AX50" s="241">
        <f t="shared" si="2"/>
        <v>29640768.895743996</v>
      </c>
      <c r="AY50" s="241">
        <f t="shared" si="2"/>
        <v>30529991.962616321</v>
      </c>
      <c r="AZ50" s="241">
        <f t="shared" si="2"/>
        <v>31445891.721494809</v>
      </c>
    </row>
    <row r="51" spans="1:53" x14ac:dyDescent="0.25">
      <c r="A51" s="192" t="s">
        <v>466</v>
      </c>
      <c r="C51" s="192">
        <v>6604.1912312075783</v>
      </c>
      <c r="D51" s="192">
        <v>6802.3169681438067</v>
      </c>
      <c r="E51" s="192">
        <v>7006.3864771881199</v>
      </c>
      <c r="F51" s="192">
        <v>7216.5780715037654</v>
      </c>
      <c r="G51" s="192">
        <v>7433.0754136488777</v>
      </c>
      <c r="H51" s="192">
        <v>7656.0676760583447</v>
      </c>
      <c r="I51" s="192">
        <v>7885.7497063400924</v>
      </c>
      <c r="J51" s="192">
        <v>8122.3221975302959</v>
      </c>
      <c r="K51" s="192">
        <v>8365.9918634562055</v>
      </c>
      <c r="L51" s="192">
        <v>8616.9716193598924</v>
      </c>
      <c r="M51" s="193">
        <v>8875.4807679406895</v>
      </c>
      <c r="N51" s="192">
        <v>9684.699931130408</v>
      </c>
      <c r="O51" s="192">
        <v>9975.2409290643191</v>
      </c>
      <c r="P51" s="192">
        <v>10274.498156936248</v>
      </c>
      <c r="Q51" s="192">
        <v>10582.733101644337</v>
      </c>
      <c r="R51" s="192">
        <v>10900.215094693667</v>
      </c>
      <c r="S51" s="192">
        <v>11227.221547534478</v>
      </c>
      <c r="T51" s="192">
        <v>11564.038193960514</v>
      </c>
      <c r="U51" s="192">
        <v>11910.959339779327</v>
      </c>
      <c r="V51" s="192">
        <v>12268.288119972707</v>
      </c>
      <c r="W51" s="192">
        <v>12636.33676357189</v>
      </c>
      <c r="X51" s="192">
        <v>13744.2682541797</v>
      </c>
      <c r="Y51" s="192">
        <v>14156.596301805093</v>
      </c>
      <c r="Z51" s="192">
        <v>14581.294190859244</v>
      </c>
      <c r="AA51" s="192">
        <v>15018.733016585024</v>
      </c>
      <c r="AB51" s="192">
        <v>15469.295007082575</v>
      </c>
      <c r="AC51" s="192">
        <v>15933.373857295051</v>
      </c>
      <c r="AD51" s="192">
        <v>16411.375073013904</v>
      </c>
      <c r="AE51" s="192">
        <v>16903.716325204317</v>
      </c>
      <c r="AF51" s="192">
        <v>17410.827814960448</v>
      </c>
      <c r="AG51" s="192">
        <v>17933.152649409265</v>
      </c>
      <c r="AH51" s="192">
        <v>18471.147228891543</v>
      </c>
      <c r="AI51" s="192">
        <v>19025.281645758285</v>
      </c>
      <c r="AJ51" s="192">
        <v>19596.040095131037</v>
      </c>
      <c r="AK51" s="192">
        <v>20183.921297984969</v>
      </c>
      <c r="AL51" s="192">
        <v>20789.438936924518</v>
      </c>
      <c r="AM51" s="192">
        <v>21413.122105032257</v>
      </c>
      <c r="AN51" s="192">
        <v>22055.515768183224</v>
      </c>
      <c r="AO51" s="192">
        <v>22717.181241228722</v>
      </c>
      <c r="AP51" s="192">
        <v>23398.696678465585</v>
      </c>
      <c r="AQ51" s="192">
        <v>24100.657578819548</v>
      </c>
      <c r="AR51" s="192">
        <v>24823.677306184141</v>
      </c>
      <c r="AS51" s="192">
        <v>25568.387625369669</v>
      </c>
      <c r="AT51" s="192">
        <v>26335.439254130757</v>
      </c>
      <c r="AU51" s="192">
        <v>27125.502431754681</v>
      </c>
      <c r="AV51" s="192">
        <v>27939.267504707321</v>
      </c>
      <c r="AW51" s="192">
        <v>28777.445529848545</v>
      </c>
      <c r="AX51" s="192">
        <v>29640.768895743997</v>
      </c>
      <c r="AY51" s="192">
        <v>30529.991962616321</v>
      </c>
      <c r="AZ51" s="192">
        <v>31445.891721494809</v>
      </c>
    </row>
    <row r="52" spans="1:53" x14ac:dyDescent="0.25">
      <c r="A52" s="192" t="s">
        <v>467</v>
      </c>
      <c r="C52" s="192">
        <v>30.420397952505351</v>
      </c>
      <c r="D52" s="192">
        <v>30.420397952505351</v>
      </c>
      <c r="E52" s="192">
        <v>30.420397952505351</v>
      </c>
      <c r="F52" s="192">
        <v>30.420397952505351</v>
      </c>
      <c r="G52" s="192">
        <v>30.420397952505351</v>
      </c>
      <c r="H52" s="192">
        <v>30.420397952505351</v>
      </c>
      <c r="I52" s="192">
        <v>60.840795905010701</v>
      </c>
      <c r="J52" s="192">
        <v>60.840795905010701</v>
      </c>
      <c r="K52" s="192">
        <v>60.840795905010701</v>
      </c>
      <c r="L52" s="192">
        <v>60.840795905010701</v>
      </c>
      <c r="M52" s="193">
        <v>60.840795905010701</v>
      </c>
      <c r="N52" s="192">
        <v>60.840795905010701</v>
      </c>
      <c r="O52" s="192">
        <v>91.261193857516062</v>
      </c>
      <c r="P52" s="192">
        <v>91.261193857516062</v>
      </c>
      <c r="Q52" s="192">
        <v>91.261193857516062</v>
      </c>
      <c r="R52" s="192">
        <v>91.261193857516062</v>
      </c>
      <c r="S52" s="192">
        <v>91.261193857516062</v>
      </c>
      <c r="T52" s="192">
        <v>91.261193857516062</v>
      </c>
      <c r="U52" s="192">
        <v>121.6815918100214</v>
      </c>
      <c r="V52" s="192">
        <v>121.6815918100214</v>
      </c>
      <c r="W52" s="192">
        <v>121.6815918100214</v>
      </c>
      <c r="X52" s="192">
        <v>121.6815918100214</v>
      </c>
      <c r="Y52" s="192">
        <v>121.6815918100214</v>
      </c>
      <c r="Z52" s="192">
        <v>121.6815918100214</v>
      </c>
      <c r="AA52" s="192">
        <v>121.6815918100214</v>
      </c>
      <c r="AB52" s="192">
        <v>121.6815918100214</v>
      </c>
      <c r="AC52" s="192">
        <v>121.6815918100214</v>
      </c>
      <c r="AD52" s="192">
        <v>121.6815918100214</v>
      </c>
      <c r="AE52" s="192">
        <v>121.6815918100214</v>
      </c>
      <c r="AF52" s="192">
        <v>121.6815918100214</v>
      </c>
      <c r="AG52" s="192">
        <v>121.6815918100214</v>
      </c>
      <c r="AH52" s="192">
        <v>121.6815918100214</v>
      </c>
      <c r="AI52" s="192">
        <v>121.6815918100214</v>
      </c>
      <c r="AJ52" s="192">
        <v>121.6815918100214</v>
      </c>
      <c r="AK52" s="192">
        <v>121.6815918100214</v>
      </c>
      <c r="AL52" s="192">
        <v>121.6815918100214</v>
      </c>
      <c r="AM52" s="192">
        <v>121.6815918100214</v>
      </c>
      <c r="AN52" s="192">
        <v>121.6815918100214</v>
      </c>
      <c r="AO52" s="192">
        <v>121.6815918100214</v>
      </c>
      <c r="AP52" s="192">
        <v>121.6815918100214</v>
      </c>
      <c r="AQ52" s="192">
        <v>121.6815918100214</v>
      </c>
      <c r="AR52" s="192">
        <v>121.6815918100214</v>
      </c>
      <c r="AS52" s="192">
        <v>121.6815918100214</v>
      </c>
      <c r="AT52" s="192">
        <v>121.6815918100214</v>
      </c>
      <c r="AU52" s="192">
        <v>121.6815918100214</v>
      </c>
      <c r="AV52" s="192">
        <v>121.6815918100214</v>
      </c>
      <c r="AW52" s="192">
        <v>121.6815918100214</v>
      </c>
      <c r="AX52" s="192">
        <v>121.6815918100214</v>
      </c>
      <c r="AY52" s="192">
        <v>121.6815918100214</v>
      </c>
      <c r="AZ52" s="192">
        <v>121.6815918100214</v>
      </c>
    </row>
    <row r="53" spans="1:53" ht="18.75" customHeight="1" x14ac:dyDescent="0.25">
      <c r="A53" s="192" t="s">
        <v>468</v>
      </c>
      <c r="C53" s="192">
        <v>27.233778273020938</v>
      </c>
      <c r="D53" s="192">
        <v>28.05079162121157</v>
      </c>
      <c r="E53" s="192">
        <v>28.892315369847921</v>
      </c>
      <c r="F53" s="192">
        <v>29.759084830943358</v>
      </c>
      <c r="G53" s="192">
        <v>30.651857375871661</v>
      </c>
      <c r="H53" s="192">
        <v>31.571413097147808</v>
      </c>
      <c r="I53" s="192">
        <v>32.518555490062241</v>
      </c>
      <c r="J53" s="192">
        <v>33.494112154764103</v>
      </c>
      <c r="K53" s="192">
        <v>34.498935519407034</v>
      </c>
      <c r="L53" s="192">
        <v>35.533903584989247</v>
      </c>
      <c r="M53" s="193">
        <v>45.261901923106471</v>
      </c>
      <c r="N53" s="192">
        <v>46.619758980799674</v>
      </c>
      <c r="O53" s="192">
        <v>48.018351750223658</v>
      </c>
      <c r="P53" s="192">
        <v>49.458902302730365</v>
      </c>
      <c r="Q53" s="192">
        <v>50.942669371812279</v>
      </c>
      <c r="R53" s="192">
        <v>52.470949452966643</v>
      </c>
      <c r="S53" s="192">
        <v>54.04507793655565</v>
      </c>
      <c r="T53" s="192">
        <v>55.666430274652321</v>
      </c>
      <c r="U53" s="192">
        <v>57.336423182891892</v>
      </c>
      <c r="V53" s="192">
        <v>59.056515878378647</v>
      </c>
      <c r="W53" s="192">
        <v>73.452934466089062</v>
      </c>
      <c r="X53" s="192">
        <v>75.656522500071731</v>
      </c>
      <c r="Y53" s="192">
        <v>77.926218175073899</v>
      </c>
      <c r="Z53" s="192">
        <v>80.264004720326113</v>
      </c>
      <c r="AA53" s="192">
        <v>82.671924861935892</v>
      </c>
      <c r="AB53" s="192">
        <v>85.152082607793972</v>
      </c>
      <c r="AC53" s="192">
        <v>87.706645086027791</v>
      </c>
      <c r="AD53" s="192">
        <v>90.337844438608627</v>
      </c>
      <c r="AE53" s="192">
        <v>93.047979771766876</v>
      </c>
      <c r="AF53" s="192">
        <v>95.839419164919903</v>
      </c>
      <c r="AG53" s="192">
        <v>98.71460173986749</v>
      </c>
      <c r="AH53" s="192">
        <v>101.67603979206352</v>
      </c>
      <c r="AI53" s="192">
        <v>104.72632098582542</v>
      </c>
      <c r="AJ53" s="192">
        <v>107.8681106154002</v>
      </c>
      <c r="AK53" s="192">
        <v>111.10415393386221</v>
      </c>
      <c r="AL53" s="192">
        <v>114.43727855187807</v>
      </c>
      <c r="AM53" s="192">
        <v>117.87039690843443</v>
      </c>
      <c r="AN53" s="192">
        <v>121.40650881568746</v>
      </c>
      <c r="AO53" s="192">
        <v>125.04870408015809</v>
      </c>
      <c r="AP53" s="192">
        <v>128.80016520256282</v>
      </c>
      <c r="AQ53" s="192">
        <v>132.66417015863971</v>
      </c>
      <c r="AR53" s="192">
        <v>136.64409526339892</v>
      </c>
      <c r="AS53" s="192">
        <v>140.74341812130089</v>
      </c>
      <c r="AT53" s="192">
        <v>144.96572066493994</v>
      </c>
      <c r="AU53" s="192">
        <v>149.31469228488811</v>
      </c>
      <c r="AV53" s="192">
        <v>153.79413305343476</v>
      </c>
      <c r="AW53" s="192">
        <v>158.40795704503782</v>
      </c>
      <c r="AX53" s="192">
        <v>163.16019575638896</v>
      </c>
      <c r="AY53" s="192">
        <v>168.05500162908064</v>
      </c>
      <c r="AZ53" s="192">
        <v>173.09665167795305</v>
      </c>
    </row>
    <row r="55" spans="1:53" x14ac:dyDescent="0.25">
      <c r="M55" s="192"/>
    </row>
    <row r="56" spans="1:53" s="243" customFormat="1" ht="16.5" thickBot="1" x14ac:dyDescent="0.3">
      <c r="M56" s="244"/>
    </row>
    <row r="57" spans="1:53" ht="31.5" x14ac:dyDescent="0.25">
      <c r="A57" s="245" t="s">
        <v>271</v>
      </c>
      <c r="B57" s="233" t="str">
        <f>B47</f>
        <v>Год окончания строительства 2021</v>
      </c>
      <c r="C57" s="233">
        <f t="shared" ref="C57:BA57" si="3">C47</f>
        <v>2022</v>
      </c>
      <c r="D57" s="233">
        <f t="shared" si="3"/>
        <v>2023</v>
      </c>
      <c r="E57" s="233">
        <f t="shared" si="3"/>
        <v>2024</v>
      </c>
      <c r="F57" s="233">
        <f t="shared" si="3"/>
        <v>2025</v>
      </c>
      <c r="G57" s="233">
        <f t="shared" si="3"/>
        <v>2026</v>
      </c>
      <c r="H57" s="233">
        <f t="shared" si="3"/>
        <v>2027</v>
      </c>
      <c r="I57" s="233">
        <f t="shared" si="3"/>
        <v>2028</v>
      </c>
      <c r="J57" s="233">
        <f t="shared" si="3"/>
        <v>2029</v>
      </c>
      <c r="K57" s="233">
        <f t="shared" si="3"/>
        <v>2030</v>
      </c>
      <c r="L57" s="233">
        <f t="shared" si="3"/>
        <v>2031</v>
      </c>
      <c r="M57" s="246">
        <f t="shared" si="3"/>
        <v>2032</v>
      </c>
      <c r="N57" s="233">
        <f t="shared" si="3"/>
        <v>2033</v>
      </c>
      <c r="O57" s="233">
        <f t="shared" si="3"/>
        <v>2034</v>
      </c>
      <c r="P57" s="233">
        <f t="shared" si="3"/>
        <v>2035</v>
      </c>
      <c r="Q57" s="233">
        <f t="shared" si="3"/>
        <v>2036</v>
      </c>
      <c r="R57" s="233">
        <f t="shared" si="3"/>
        <v>2037</v>
      </c>
      <c r="S57" s="233">
        <f t="shared" si="3"/>
        <v>2038</v>
      </c>
      <c r="T57" s="233">
        <f t="shared" si="3"/>
        <v>2039</v>
      </c>
      <c r="U57" s="233">
        <f t="shared" si="3"/>
        <v>2040</v>
      </c>
      <c r="V57" s="233">
        <f t="shared" si="3"/>
        <v>2041</v>
      </c>
      <c r="W57" s="233">
        <f t="shared" si="3"/>
        <v>2042</v>
      </c>
      <c r="X57" s="233">
        <f t="shared" si="3"/>
        <v>2043</v>
      </c>
      <c r="Y57" s="233">
        <f t="shared" si="3"/>
        <v>2044</v>
      </c>
      <c r="Z57" s="233">
        <f t="shared" si="3"/>
        <v>2045</v>
      </c>
      <c r="AA57" s="233">
        <f t="shared" si="3"/>
        <v>2046</v>
      </c>
      <c r="AB57" s="233">
        <f t="shared" si="3"/>
        <v>2047</v>
      </c>
      <c r="AC57" s="233">
        <f t="shared" si="3"/>
        <v>2048</v>
      </c>
      <c r="AD57" s="233">
        <f t="shared" si="3"/>
        <v>2049</v>
      </c>
      <c r="AE57" s="233">
        <f t="shared" si="3"/>
        <v>2050</v>
      </c>
      <c r="AF57" s="233">
        <f t="shared" si="3"/>
        <v>2051</v>
      </c>
      <c r="AG57" s="233">
        <f t="shared" si="3"/>
        <v>2052</v>
      </c>
      <c r="AH57" s="233">
        <f t="shared" si="3"/>
        <v>2053</v>
      </c>
      <c r="AI57" s="233">
        <f t="shared" si="3"/>
        <v>2054</v>
      </c>
      <c r="AJ57" s="233">
        <f t="shared" si="3"/>
        <v>2055</v>
      </c>
      <c r="AK57" s="233">
        <f t="shared" si="3"/>
        <v>2056</v>
      </c>
      <c r="AL57" s="233">
        <f t="shared" si="3"/>
        <v>2057</v>
      </c>
      <c r="AM57" s="233">
        <f t="shared" si="3"/>
        <v>2058</v>
      </c>
      <c r="AN57" s="233">
        <f t="shared" si="3"/>
        <v>2059</v>
      </c>
      <c r="AO57" s="233">
        <f t="shared" si="3"/>
        <v>2060</v>
      </c>
      <c r="AP57" s="233">
        <f t="shared" si="3"/>
        <v>2061</v>
      </c>
      <c r="AQ57" s="233">
        <f t="shared" si="3"/>
        <v>2062</v>
      </c>
      <c r="AR57" s="233">
        <f t="shared" si="3"/>
        <v>2063</v>
      </c>
      <c r="AS57" s="233">
        <f t="shared" si="3"/>
        <v>2064</v>
      </c>
      <c r="AT57" s="233">
        <f t="shared" si="3"/>
        <v>2065</v>
      </c>
      <c r="AU57" s="233">
        <f t="shared" si="3"/>
        <v>2066</v>
      </c>
      <c r="AV57" s="233">
        <f t="shared" si="3"/>
        <v>2067</v>
      </c>
      <c r="AW57" s="233">
        <f t="shared" si="3"/>
        <v>2068</v>
      </c>
      <c r="AX57" s="233">
        <f t="shared" si="3"/>
        <v>2069</v>
      </c>
      <c r="AY57" s="233">
        <f t="shared" si="3"/>
        <v>2070</v>
      </c>
      <c r="AZ57" s="233">
        <f t="shared" si="3"/>
        <v>2071</v>
      </c>
      <c r="BA57" s="233">
        <f t="shared" si="3"/>
        <v>0</v>
      </c>
    </row>
    <row r="58" spans="1:53" x14ac:dyDescent="0.25">
      <c r="A58" s="247" t="s">
        <v>270</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c r="BA58" s="248">
        <v>0</v>
      </c>
    </row>
    <row r="59" spans="1:53" x14ac:dyDescent="0.25">
      <c r="A59" s="247" t="s">
        <v>269</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c r="BA59" s="248">
        <v>0</v>
      </c>
    </row>
    <row r="60" spans="1:53" x14ac:dyDescent="0.25">
      <c r="A60" s="237" t="s">
        <v>268</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c r="BA60" s="248">
        <v>0</v>
      </c>
    </row>
    <row r="61" spans="1:53" ht="16.5" thickBot="1" x14ac:dyDescent="0.3">
      <c r="A61" s="240" t="s">
        <v>267</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c r="AB61" s="250">
        <v>0</v>
      </c>
      <c r="AC61" s="250">
        <v>0</v>
      </c>
      <c r="AD61" s="250">
        <v>0</v>
      </c>
      <c r="AE61" s="250">
        <v>0</v>
      </c>
      <c r="AF61" s="250">
        <v>0</v>
      </c>
      <c r="AG61" s="250">
        <v>0</v>
      </c>
      <c r="AH61" s="250">
        <v>0</v>
      </c>
      <c r="AI61" s="250">
        <v>0</v>
      </c>
      <c r="AJ61" s="250">
        <v>0</v>
      </c>
      <c r="AK61" s="250">
        <v>0</v>
      </c>
      <c r="AL61" s="250">
        <v>0</v>
      </c>
      <c r="AM61" s="250">
        <v>0</v>
      </c>
      <c r="AN61" s="250">
        <v>0</v>
      </c>
      <c r="AO61" s="250">
        <v>0</v>
      </c>
      <c r="AP61" s="250">
        <v>0</v>
      </c>
      <c r="AQ61" s="250">
        <v>0</v>
      </c>
      <c r="AR61" s="250">
        <v>0</v>
      </c>
      <c r="AS61" s="250">
        <v>0</v>
      </c>
      <c r="AT61" s="250">
        <v>0</v>
      </c>
      <c r="AU61" s="250">
        <v>0</v>
      </c>
      <c r="AV61" s="250">
        <v>0</v>
      </c>
      <c r="AW61" s="250">
        <v>0</v>
      </c>
      <c r="AX61" s="250">
        <v>0</v>
      </c>
      <c r="AY61" s="250">
        <v>0</v>
      </c>
      <c r="AZ61" s="250">
        <v>0</v>
      </c>
      <c r="BA61" s="250">
        <v>0</v>
      </c>
    </row>
    <row r="62" spans="1:53"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53" s="213" customFormat="1" ht="31.5" x14ac:dyDescent="0.25">
      <c r="A63" s="245" t="s">
        <v>469</v>
      </c>
      <c r="B63" s="233" t="str">
        <f>B47</f>
        <v>Год окончания строительства 2021</v>
      </c>
      <c r="C63" s="233">
        <f t="shared" ref="C63:BA63" si="4">C47</f>
        <v>2022</v>
      </c>
      <c r="D63" s="233">
        <f t="shared" si="4"/>
        <v>2023</v>
      </c>
      <c r="E63" s="233">
        <f t="shared" si="4"/>
        <v>2024</v>
      </c>
      <c r="F63" s="233">
        <f t="shared" si="4"/>
        <v>2025</v>
      </c>
      <c r="G63" s="233">
        <f t="shared" si="4"/>
        <v>2026</v>
      </c>
      <c r="H63" s="233">
        <f t="shared" si="4"/>
        <v>2027</v>
      </c>
      <c r="I63" s="233">
        <f t="shared" si="4"/>
        <v>2028</v>
      </c>
      <c r="J63" s="233">
        <f t="shared" si="4"/>
        <v>2029</v>
      </c>
      <c r="K63" s="233">
        <f t="shared" si="4"/>
        <v>2030</v>
      </c>
      <c r="L63" s="233">
        <f t="shared" si="4"/>
        <v>2031</v>
      </c>
      <c r="M63" s="246">
        <f t="shared" si="4"/>
        <v>2032</v>
      </c>
      <c r="N63" s="233">
        <f t="shared" si="4"/>
        <v>2033</v>
      </c>
      <c r="O63" s="233">
        <f t="shared" si="4"/>
        <v>2034</v>
      </c>
      <c r="P63" s="233">
        <f t="shared" si="4"/>
        <v>2035</v>
      </c>
      <c r="Q63" s="233">
        <f t="shared" si="4"/>
        <v>2036</v>
      </c>
      <c r="R63" s="233">
        <f t="shared" si="4"/>
        <v>2037</v>
      </c>
      <c r="S63" s="233">
        <f t="shared" si="4"/>
        <v>2038</v>
      </c>
      <c r="T63" s="233">
        <f t="shared" si="4"/>
        <v>2039</v>
      </c>
      <c r="U63" s="233">
        <f t="shared" si="4"/>
        <v>2040</v>
      </c>
      <c r="V63" s="233">
        <f t="shared" si="4"/>
        <v>2041</v>
      </c>
      <c r="W63" s="233">
        <f t="shared" si="4"/>
        <v>2042</v>
      </c>
      <c r="X63" s="233">
        <f t="shared" si="4"/>
        <v>2043</v>
      </c>
      <c r="Y63" s="233">
        <f t="shared" si="4"/>
        <v>2044</v>
      </c>
      <c r="Z63" s="233">
        <f t="shared" si="4"/>
        <v>2045</v>
      </c>
      <c r="AA63" s="233">
        <f t="shared" si="4"/>
        <v>2046</v>
      </c>
      <c r="AB63" s="233">
        <f t="shared" si="4"/>
        <v>2047</v>
      </c>
      <c r="AC63" s="233">
        <f t="shared" si="4"/>
        <v>2048</v>
      </c>
      <c r="AD63" s="233">
        <f t="shared" si="4"/>
        <v>2049</v>
      </c>
      <c r="AE63" s="233">
        <f t="shared" si="4"/>
        <v>2050</v>
      </c>
      <c r="AF63" s="233">
        <f t="shared" si="4"/>
        <v>2051</v>
      </c>
      <c r="AG63" s="233">
        <f t="shared" si="4"/>
        <v>2052</v>
      </c>
      <c r="AH63" s="233">
        <f t="shared" si="4"/>
        <v>2053</v>
      </c>
      <c r="AI63" s="233">
        <f t="shared" si="4"/>
        <v>2054</v>
      </c>
      <c r="AJ63" s="233">
        <f t="shared" si="4"/>
        <v>2055</v>
      </c>
      <c r="AK63" s="233">
        <f t="shared" si="4"/>
        <v>2056</v>
      </c>
      <c r="AL63" s="233">
        <f t="shared" si="4"/>
        <v>2057</v>
      </c>
      <c r="AM63" s="233">
        <f t="shared" si="4"/>
        <v>2058</v>
      </c>
      <c r="AN63" s="233">
        <f t="shared" si="4"/>
        <v>2059</v>
      </c>
      <c r="AO63" s="233">
        <f t="shared" si="4"/>
        <v>2060</v>
      </c>
      <c r="AP63" s="233">
        <f t="shared" si="4"/>
        <v>2061</v>
      </c>
      <c r="AQ63" s="233">
        <f t="shared" si="4"/>
        <v>2062</v>
      </c>
      <c r="AR63" s="233">
        <f t="shared" si="4"/>
        <v>2063</v>
      </c>
      <c r="AS63" s="233">
        <f t="shared" si="4"/>
        <v>2064</v>
      </c>
      <c r="AT63" s="233">
        <f t="shared" si="4"/>
        <v>2065</v>
      </c>
      <c r="AU63" s="233">
        <f t="shared" si="4"/>
        <v>2066</v>
      </c>
      <c r="AV63" s="233">
        <f t="shared" si="4"/>
        <v>2067</v>
      </c>
      <c r="AW63" s="233">
        <f t="shared" si="4"/>
        <v>2068</v>
      </c>
      <c r="AX63" s="233">
        <f t="shared" si="4"/>
        <v>2069</v>
      </c>
      <c r="AY63" s="233">
        <f t="shared" si="4"/>
        <v>2070</v>
      </c>
      <c r="AZ63" s="233">
        <f t="shared" si="4"/>
        <v>2071</v>
      </c>
      <c r="BA63" s="233">
        <f t="shared" si="4"/>
        <v>0</v>
      </c>
    </row>
    <row r="64" spans="1:53" s="195" customFormat="1" ht="14.25" x14ac:dyDescent="0.25">
      <c r="A64" s="256" t="s">
        <v>266</v>
      </c>
      <c r="B64" s="257">
        <f t="shared" ref="B64:BA64" si="5">B50*$B$28</f>
        <v>0</v>
      </c>
      <c r="C64" s="257">
        <f t="shared" si="5"/>
        <v>6604191.2312075784</v>
      </c>
      <c r="D64" s="257">
        <f t="shared" si="5"/>
        <v>6802316.9681438068</v>
      </c>
      <c r="E64" s="257">
        <f t="shared" si="5"/>
        <v>7006386.4771881197</v>
      </c>
      <c r="F64" s="257">
        <f t="shared" si="5"/>
        <v>7216578.0715037649</v>
      </c>
      <c r="G64" s="257">
        <f t="shared" si="5"/>
        <v>7433075.4136488773</v>
      </c>
      <c r="H64" s="257">
        <f t="shared" si="5"/>
        <v>7656067.6760583445</v>
      </c>
      <c r="I64" s="257">
        <f t="shared" si="5"/>
        <v>7885749.7063400922</v>
      </c>
      <c r="J64" s="257">
        <f t="shared" si="5"/>
        <v>8122322.1975302957</v>
      </c>
      <c r="K64" s="257">
        <f t="shared" si="5"/>
        <v>8365991.8634562055</v>
      </c>
      <c r="L64" s="257">
        <f t="shared" si="5"/>
        <v>8616971.6193598919</v>
      </c>
      <c r="M64" s="258">
        <f t="shared" si="5"/>
        <v>8875480.7679406889</v>
      </c>
      <c r="N64" s="257">
        <f t="shared" si="5"/>
        <v>9684699.9311304074</v>
      </c>
      <c r="O64" s="257">
        <f t="shared" si="5"/>
        <v>9975240.9290643185</v>
      </c>
      <c r="P64" s="257">
        <f t="shared" si="5"/>
        <v>10274498.156936249</v>
      </c>
      <c r="Q64" s="257">
        <f t="shared" si="5"/>
        <v>10582733.101644337</v>
      </c>
      <c r="R64" s="257">
        <f t="shared" si="5"/>
        <v>10900215.094693666</v>
      </c>
      <c r="S64" s="257">
        <f t="shared" si="5"/>
        <v>11227221.547534479</v>
      </c>
      <c r="T64" s="257">
        <f t="shared" si="5"/>
        <v>11564038.193960514</v>
      </c>
      <c r="U64" s="257">
        <f t="shared" si="5"/>
        <v>11910959.339779327</v>
      </c>
      <c r="V64" s="257">
        <f t="shared" si="5"/>
        <v>12268288.119972708</v>
      </c>
      <c r="W64" s="257">
        <f t="shared" si="5"/>
        <v>12636336.76357189</v>
      </c>
      <c r="X64" s="257">
        <f t="shared" si="5"/>
        <v>13744268.254179701</v>
      </c>
      <c r="Y64" s="257">
        <f t="shared" si="5"/>
        <v>14156596.301805094</v>
      </c>
      <c r="Z64" s="257">
        <f t="shared" si="5"/>
        <v>14581294.190859243</v>
      </c>
      <c r="AA64" s="257">
        <f t="shared" si="5"/>
        <v>15018733.016585024</v>
      </c>
      <c r="AB64" s="257">
        <f t="shared" si="5"/>
        <v>15469295.007082576</v>
      </c>
      <c r="AC64" s="257">
        <f t="shared" si="5"/>
        <v>15933373.857295051</v>
      </c>
      <c r="AD64" s="257">
        <f t="shared" si="5"/>
        <v>16411375.073013904</v>
      </c>
      <c r="AE64" s="257">
        <f t="shared" si="5"/>
        <v>16903716.325204317</v>
      </c>
      <c r="AF64" s="257">
        <f t="shared" si="5"/>
        <v>17410827.81496045</v>
      </c>
      <c r="AG64" s="257">
        <f t="shared" si="5"/>
        <v>17933152.649409264</v>
      </c>
      <c r="AH64" s="257">
        <f t="shared" si="5"/>
        <v>18471147.228891544</v>
      </c>
      <c r="AI64" s="257">
        <f t="shared" si="5"/>
        <v>19025281.645758286</v>
      </c>
      <c r="AJ64" s="257">
        <f t="shared" si="5"/>
        <v>19596040.095131036</v>
      </c>
      <c r="AK64" s="257">
        <f t="shared" si="5"/>
        <v>20183921.297984969</v>
      </c>
      <c r="AL64" s="257">
        <f t="shared" si="5"/>
        <v>20789438.936924517</v>
      </c>
      <c r="AM64" s="257">
        <f t="shared" si="5"/>
        <v>21413122.105032258</v>
      </c>
      <c r="AN64" s="257">
        <f t="shared" si="5"/>
        <v>22055515.768183224</v>
      </c>
      <c r="AO64" s="257">
        <f t="shared" si="5"/>
        <v>22717181.241228722</v>
      </c>
      <c r="AP64" s="257">
        <f t="shared" si="5"/>
        <v>23398696.678465586</v>
      </c>
      <c r="AQ64" s="257">
        <f t="shared" si="5"/>
        <v>24100657.578819547</v>
      </c>
      <c r="AR64" s="257">
        <f t="shared" si="5"/>
        <v>24823677.306184143</v>
      </c>
      <c r="AS64" s="257">
        <f t="shared" si="5"/>
        <v>25568387.625369668</v>
      </c>
      <c r="AT64" s="257">
        <f t="shared" si="5"/>
        <v>26335439.254130758</v>
      </c>
      <c r="AU64" s="257">
        <f t="shared" si="5"/>
        <v>27125502.431754682</v>
      </c>
      <c r="AV64" s="257">
        <f t="shared" si="5"/>
        <v>27939267.504707322</v>
      </c>
      <c r="AW64" s="257">
        <f t="shared" si="5"/>
        <v>28777445.529848546</v>
      </c>
      <c r="AX64" s="257">
        <f t="shared" si="5"/>
        <v>29640768.895743996</v>
      </c>
      <c r="AY64" s="257">
        <f t="shared" si="5"/>
        <v>30529991.962616321</v>
      </c>
      <c r="AZ64" s="257">
        <f t="shared" si="5"/>
        <v>31445891.721494809</v>
      </c>
      <c r="BA64" s="257">
        <f t="shared" si="5"/>
        <v>0</v>
      </c>
    </row>
    <row r="65" spans="1:53" x14ac:dyDescent="0.25">
      <c r="A65" s="247" t="s">
        <v>265</v>
      </c>
      <c r="B65" s="259">
        <f t="shared" ref="B65:AZ65" si="6">SUM(B66:B71)</f>
        <v>0</v>
      </c>
      <c r="C65" s="259">
        <f t="shared" si="6"/>
        <v>-734370.62625460525</v>
      </c>
      <c r="D65" s="259">
        <f t="shared" si="6"/>
        <v>-728118.89011143078</v>
      </c>
      <c r="E65" s="259">
        <f t="shared" si="6"/>
        <v>-721887.579301961</v>
      </c>
      <c r="F65" s="259">
        <f t="shared" si="6"/>
        <v>-715677.30658620724</v>
      </c>
      <c r="G65" s="259">
        <f t="shared" si="6"/>
        <v>-709488.70310698089</v>
      </c>
      <c r="H65" s="259">
        <f t="shared" si="6"/>
        <v>-703322.41894137755</v>
      </c>
      <c r="I65" s="259">
        <f t="shared" si="6"/>
        <v>-722529.45529589406</v>
      </c>
      <c r="J65" s="259">
        <f t="shared" si="6"/>
        <v>-716409.83858314576</v>
      </c>
      <c r="K65" s="259">
        <f t="shared" si="6"/>
        <v>-710314.61078701471</v>
      </c>
      <c r="L65" s="259">
        <f t="shared" si="6"/>
        <v>-704244.50357499998</v>
      </c>
      <c r="M65" s="260">
        <f t="shared" si="6"/>
        <v>-705418.58825676423</v>
      </c>
      <c r="N65" s="259">
        <f t="shared" si="6"/>
        <v>-699617.55520484201</v>
      </c>
      <c r="O65" s="259">
        <f t="shared" si="6"/>
        <v>-719200.80020644981</v>
      </c>
      <c r="P65" s="259">
        <f t="shared" si="6"/>
        <v>-713468.67840020533</v>
      </c>
      <c r="Q65" s="259">
        <f t="shared" si="6"/>
        <v>-707772.57035777345</v>
      </c>
      <c r="R65" s="259">
        <f t="shared" si="6"/>
        <v>-702113.55649206892</v>
      </c>
      <c r="S65" s="259">
        <f t="shared" si="6"/>
        <v>-696492.74962839321</v>
      </c>
      <c r="T65" s="259">
        <f t="shared" si="6"/>
        <v>-690911.2959768069</v>
      </c>
      <c r="U65" s="259">
        <f t="shared" si="6"/>
        <v>-710720.70776076103</v>
      </c>
      <c r="V65" s="259">
        <f t="shared" si="6"/>
        <v>-705221.53774033336</v>
      </c>
      <c r="W65" s="259">
        <f t="shared" si="6"/>
        <v>-710285.97263009206</v>
      </c>
      <c r="X65" s="259">
        <f t="shared" si="6"/>
        <v>-705189.71539174428</v>
      </c>
      <c r="Y65" s="259">
        <f t="shared" si="6"/>
        <v>-700148.54785424611</v>
      </c>
      <c r="Z65" s="259">
        <f t="shared" si="6"/>
        <v>-695164.12270862295</v>
      </c>
      <c r="AA65" s="259">
        <f t="shared" si="6"/>
        <v>-690238.14222663117</v>
      </c>
      <c r="AB65" s="259">
        <f t="shared" si="6"/>
        <v>-685372.35974817956</v>
      </c>
      <c r="AC65" s="259">
        <f t="shared" si="6"/>
        <v>-680568.58121337439</v>
      </c>
      <c r="AD65" s="259">
        <f t="shared" si="6"/>
        <v>-675828.66674052505</v>
      </c>
      <c r="AE65" s="259">
        <f t="shared" si="6"/>
        <v>-671154.53225149028</v>
      </c>
      <c r="AF65" s="259">
        <f t="shared" si="6"/>
        <v>-666548.15114578442</v>
      </c>
      <c r="AG65" s="259">
        <f t="shared" si="6"/>
        <v>-662011.55602490739</v>
      </c>
      <c r="AH65" s="259">
        <f t="shared" si="6"/>
        <v>-657546.84046840412</v>
      </c>
      <c r="AI65" s="259">
        <f t="shared" si="6"/>
        <v>-653156.16086320556</v>
      </c>
      <c r="AJ65" s="259">
        <f t="shared" si="6"/>
        <v>-648841.73828785121</v>
      </c>
      <c r="AK65" s="259">
        <f t="shared" si="6"/>
        <v>-644605.86045323627</v>
      </c>
      <c r="AL65" s="259">
        <f t="shared" si="6"/>
        <v>-640450.88370158279</v>
      </c>
      <c r="AM65" s="259">
        <f t="shared" si="6"/>
        <v>-636379.23506537976</v>
      </c>
      <c r="AN65" s="259">
        <f t="shared" si="6"/>
        <v>-632393.4143880906</v>
      </c>
      <c r="AO65" s="259">
        <f t="shared" si="6"/>
        <v>-628495.99650848273</v>
      </c>
      <c r="AP65" s="259">
        <f t="shared" si="6"/>
        <v>-624689.63351048669</v>
      </c>
      <c r="AQ65" s="259">
        <f t="shared" si="6"/>
        <v>-620977.05704055075</v>
      </c>
      <c r="AR65" s="259">
        <f t="shared" si="6"/>
        <v>-617361.08069451677</v>
      </c>
      <c r="AS65" s="259">
        <f t="shared" si="6"/>
        <v>-613844.60247610172</v>
      </c>
      <c r="AT65" s="259">
        <f t="shared" si="6"/>
        <v>-610430.60732913425</v>
      </c>
      <c r="AU65" s="259">
        <f t="shared" si="6"/>
        <v>-607122.16974575771</v>
      </c>
      <c r="AV65" s="259">
        <f t="shared" si="6"/>
        <v>-603922.45645287982</v>
      </c>
      <c r="AW65" s="259">
        <f t="shared" si="6"/>
        <v>-600834.72917921573</v>
      </c>
      <c r="AX65" s="259">
        <f t="shared" si="6"/>
        <v>-597862.34750534175</v>
      </c>
      <c r="AY65" s="259">
        <f t="shared" si="6"/>
        <v>-595008.77179925144</v>
      </c>
      <c r="AZ65" s="259">
        <f t="shared" si="6"/>
        <v>-592277.56623997842</v>
      </c>
      <c r="BA65" s="259">
        <f t="shared" ref="BA65" si="7">SUM(BA66:BA71)</f>
        <v>-346629.02999999968</v>
      </c>
    </row>
    <row r="66" spans="1:53" x14ac:dyDescent="0.25">
      <c r="A66" s="261" t="s">
        <v>264</v>
      </c>
      <c r="B66" s="259">
        <f>-B52*1000/1.2</f>
        <v>0</v>
      </c>
      <c r="C66" s="259">
        <f t="shared" ref="C66:BA67" si="8">-C52*1000/1.2</f>
        <v>-25350.331627087795</v>
      </c>
      <c r="D66" s="259">
        <f t="shared" si="8"/>
        <v>-25350.331627087795</v>
      </c>
      <c r="E66" s="259">
        <f t="shared" si="8"/>
        <v>-25350.331627087795</v>
      </c>
      <c r="F66" s="259">
        <f t="shared" si="8"/>
        <v>-25350.331627087795</v>
      </c>
      <c r="G66" s="259">
        <f t="shared" si="8"/>
        <v>-25350.331627087795</v>
      </c>
      <c r="H66" s="259">
        <f t="shared" si="8"/>
        <v>-25350.331627087795</v>
      </c>
      <c r="I66" s="259">
        <f t="shared" si="8"/>
        <v>-50700.66325417559</v>
      </c>
      <c r="J66" s="259">
        <f t="shared" si="8"/>
        <v>-50700.66325417559</v>
      </c>
      <c r="K66" s="259">
        <f t="shared" si="8"/>
        <v>-50700.66325417559</v>
      </c>
      <c r="L66" s="259">
        <f t="shared" si="8"/>
        <v>-50700.66325417559</v>
      </c>
      <c r="M66" s="259">
        <f t="shared" si="8"/>
        <v>-50700.66325417559</v>
      </c>
      <c r="N66" s="259">
        <f t="shared" si="8"/>
        <v>-50700.66325417559</v>
      </c>
      <c r="O66" s="259">
        <f t="shared" si="8"/>
        <v>-76050.994881263381</v>
      </c>
      <c r="P66" s="259">
        <f t="shared" si="8"/>
        <v>-76050.994881263381</v>
      </c>
      <c r="Q66" s="259">
        <f t="shared" si="8"/>
        <v>-76050.994881263381</v>
      </c>
      <c r="R66" s="259">
        <f t="shared" si="8"/>
        <v>-76050.994881263381</v>
      </c>
      <c r="S66" s="259">
        <f t="shared" si="8"/>
        <v>-76050.994881263381</v>
      </c>
      <c r="T66" s="259">
        <f t="shared" si="8"/>
        <v>-76050.994881263381</v>
      </c>
      <c r="U66" s="259">
        <f t="shared" si="8"/>
        <v>-101401.32650835118</v>
      </c>
      <c r="V66" s="259">
        <f t="shared" si="8"/>
        <v>-101401.32650835118</v>
      </c>
      <c r="W66" s="259">
        <f t="shared" si="8"/>
        <v>-101401.32650835118</v>
      </c>
      <c r="X66" s="259">
        <f t="shared" si="8"/>
        <v>-101401.32650835118</v>
      </c>
      <c r="Y66" s="259">
        <f t="shared" si="8"/>
        <v>-101401.32650835118</v>
      </c>
      <c r="Z66" s="259">
        <f t="shared" si="8"/>
        <v>-101401.32650835118</v>
      </c>
      <c r="AA66" s="259">
        <f t="shared" si="8"/>
        <v>-101401.32650835118</v>
      </c>
      <c r="AB66" s="259">
        <f t="shared" si="8"/>
        <v>-101401.32650835118</v>
      </c>
      <c r="AC66" s="259">
        <f t="shared" si="8"/>
        <v>-101401.32650835118</v>
      </c>
      <c r="AD66" s="259">
        <f t="shared" si="8"/>
        <v>-101401.32650835118</v>
      </c>
      <c r="AE66" s="259">
        <f t="shared" si="8"/>
        <v>-101401.32650835118</v>
      </c>
      <c r="AF66" s="259">
        <f t="shared" si="8"/>
        <v>-101401.32650835118</v>
      </c>
      <c r="AG66" s="259">
        <f t="shared" si="8"/>
        <v>-101401.32650835118</v>
      </c>
      <c r="AH66" s="259">
        <f t="shared" si="8"/>
        <v>-101401.32650835118</v>
      </c>
      <c r="AI66" s="259">
        <f t="shared" si="8"/>
        <v>-101401.32650835118</v>
      </c>
      <c r="AJ66" s="259">
        <f t="shared" si="8"/>
        <v>-101401.32650835118</v>
      </c>
      <c r="AK66" s="259">
        <f t="shared" si="8"/>
        <v>-101401.32650835118</v>
      </c>
      <c r="AL66" s="259">
        <f t="shared" si="8"/>
        <v>-101401.32650835118</v>
      </c>
      <c r="AM66" s="259">
        <f t="shared" si="8"/>
        <v>-101401.32650835118</v>
      </c>
      <c r="AN66" s="259">
        <f t="shared" si="8"/>
        <v>-101401.32650835118</v>
      </c>
      <c r="AO66" s="259">
        <f t="shared" si="8"/>
        <v>-101401.32650835118</v>
      </c>
      <c r="AP66" s="259">
        <f t="shared" si="8"/>
        <v>-101401.32650835118</v>
      </c>
      <c r="AQ66" s="259">
        <f t="shared" si="8"/>
        <v>-101401.32650835118</v>
      </c>
      <c r="AR66" s="259">
        <f t="shared" si="8"/>
        <v>-101401.32650835118</v>
      </c>
      <c r="AS66" s="259">
        <f t="shared" si="8"/>
        <v>-101401.32650835118</v>
      </c>
      <c r="AT66" s="259">
        <f t="shared" si="8"/>
        <v>-101401.32650835118</v>
      </c>
      <c r="AU66" s="259">
        <f t="shared" si="8"/>
        <v>-101401.32650835118</v>
      </c>
      <c r="AV66" s="259">
        <f t="shared" si="8"/>
        <v>-101401.32650835118</v>
      </c>
      <c r="AW66" s="259">
        <f t="shared" si="8"/>
        <v>-101401.32650835118</v>
      </c>
      <c r="AX66" s="259">
        <f t="shared" si="8"/>
        <v>-101401.32650835118</v>
      </c>
      <c r="AY66" s="259">
        <f t="shared" si="8"/>
        <v>-101401.32650835118</v>
      </c>
      <c r="AZ66" s="259">
        <f t="shared" si="8"/>
        <v>-101401.32650835118</v>
      </c>
      <c r="BA66" s="259">
        <f t="shared" si="8"/>
        <v>0</v>
      </c>
    </row>
    <row r="67" spans="1:53" x14ac:dyDescent="0.25">
      <c r="A67" s="261" t="str">
        <f>A32</f>
        <v>Прочие расходы при эксплуатации объекта, руб. без НДС</v>
      </c>
      <c r="B67" s="259">
        <f>-B53*1000/1.2</f>
        <v>0</v>
      </c>
      <c r="C67" s="259">
        <f t="shared" si="8"/>
        <v>-22694.815227517451</v>
      </c>
      <c r="D67" s="259">
        <f t="shared" si="8"/>
        <v>-23375.659684342976</v>
      </c>
      <c r="E67" s="259">
        <f t="shared" si="8"/>
        <v>-24076.929474873268</v>
      </c>
      <c r="F67" s="259">
        <f t="shared" si="8"/>
        <v>-24799.237359119466</v>
      </c>
      <c r="G67" s="259">
        <f t="shared" si="8"/>
        <v>-25543.214479893049</v>
      </c>
      <c r="H67" s="259">
        <f t="shared" si="8"/>
        <v>-26309.51091428984</v>
      </c>
      <c r="I67" s="259">
        <f t="shared" si="8"/>
        <v>-27098.796241718534</v>
      </c>
      <c r="J67" s="259">
        <f t="shared" si="8"/>
        <v>-27911.760128970087</v>
      </c>
      <c r="K67" s="259">
        <f t="shared" si="8"/>
        <v>-28749.112932839198</v>
      </c>
      <c r="L67" s="259">
        <f t="shared" si="8"/>
        <v>-29611.586320824372</v>
      </c>
      <c r="M67" s="259">
        <f t="shared" si="8"/>
        <v>-37718.251602588731</v>
      </c>
      <c r="N67" s="259">
        <f t="shared" si="8"/>
        <v>-38849.799150666397</v>
      </c>
      <c r="O67" s="259">
        <f t="shared" si="8"/>
        <v>-40015.293125186385</v>
      </c>
      <c r="P67" s="259">
        <f t="shared" si="8"/>
        <v>-41215.751918941969</v>
      </c>
      <c r="Q67" s="259">
        <f t="shared" si="8"/>
        <v>-42452.22447651023</v>
      </c>
      <c r="R67" s="259">
        <f t="shared" si="8"/>
        <v>-43725.791210805539</v>
      </c>
      <c r="S67" s="259">
        <f t="shared" si="8"/>
        <v>-45037.564947129715</v>
      </c>
      <c r="T67" s="259">
        <f t="shared" si="8"/>
        <v>-46388.691895543598</v>
      </c>
      <c r="U67" s="259">
        <f t="shared" si="8"/>
        <v>-47780.352652409914</v>
      </c>
      <c r="V67" s="259">
        <f t="shared" si="8"/>
        <v>-49213.763231982208</v>
      </c>
      <c r="W67" s="259">
        <f t="shared" si="8"/>
        <v>-61210.778721740891</v>
      </c>
      <c r="X67" s="259">
        <f t="shared" si="8"/>
        <v>-63047.102083393111</v>
      </c>
      <c r="Y67" s="259">
        <f t="shared" si="8"/>
        <v>-64938.515145894919</v>
      </c>
      <c r="Z67" s="259">
        <f t="shared" si="8"/>
        <v>-66886.670600271769</v>
      </c>
      <c r="AA67" s="259">
        <f t="shared" si="8"/>
        <v>-68893.27071827992</v>
      </c>
      <c r="AB67" s="259">
        <f t="shared" si="8"/>
        <v>-70960.068839828309</v>
      </c>
      <c r="AC67" s="259">
        <f t="shared" si="8"/>
        <v>-73088.87090502317</v>
      </c>
      <c r="AD67" s="259">
        <f t="shared" si="8"/>
        <v>-75281.537032173859</v>
      </c>
      <c r="AE67" s="259">
        <f t="shared" si="8"/>
        <v>-77539.983143139063</v>
      </c>
      <c r="AF67" s="259">
        <f t="shared" si="8"/>
        <v>-79866.18263743326</v>
      </c>
      <c r="AG67" s="259">
        <f t="shared" si="8"/>
        <v>-82262.168116556248</v>
      </c>
      <c r="AH67" s="259">
        <f t="shared" si="8"/>
        <v>-84730.033160052932</v>
      </c>
      <c r="AI67" s="259">
        <f t="shared" si="8"/>
        <v>-87271.93415485452</v>
      </c>
      <c r="AJ67" s="259">
        <f t="shared" si="8"/>
        <v>-89890.092179500178</v>
      </c>
      <c r="AK67" s="259">
        <f t="shared" si="8"/>
        <v>-92586.794944885172</v>
      </c>
      <c r="AL67" s="259">
        <f t="shared" si="8"/>
        <v>-95364.398793231725</v>
      </c>
      <c r="AM67" s="259">
        <f t="shared" si="8"/>
        <v>-98225.3307570287</v>
      </c>
      <c r="AN67" s="259">
        <f t="shared" si="8"/>
        <v>-101172.09067973954</v>
      </c>
      <c r="AO67" s="259">
        <f t="shared" si="8"/>
        <v>-104207.25340013174</v>
      </c>
      <c r="AP67" s="259">
        <f t="shared" si="8"/>
        <v>-107333.47100213569</v>
      </c>
      <c r="AQ67" s="259">
        <f t="shared" si="8"/>
        <v>-110553.47513219975</v>
      </c>
      <c r="AR67" s="259">
        <f t="shared" si="8"/>
        <v>-113870.07938616577</v>
      </c>
      <c r="AS67" s="259">
        <f t="shared" si="8"/>
        <v>-117286.18176775075</v>
      </c>
      <c r="AT67" s="259">
        <f t="shared" si="8"/>
        <v>-120804.76722078328</v>
      </c>
      <c r="AU67" s="259">
        <f t="shared" si="8"/>
        <v>-124428.91023740677</v>
      </c>
      <c r="AV67" s="259">
        <f t="shared" si="8"/>
        <v>-128161.77754452896</v>
      </c>
      <c r="AW67" s="259">
        <f t="shared" si="8"/>
        <v>-132006.63087086487</v>
      </c>
      <c r="AX67" s="259">
        <f t="shared" si="8"/>
        <v>-135966.82979699079</v>
      </c>
      <c r="AY67" s="259">
        <f t="shared" si="8"/>
        <v>-140045.83469090052</v>
      </c>
      <c r="AZ67" s="259">
        <f t="shared" si="8"/>
        <v>-144247.20973162755</v>
      </c>
      <c r="BA67" s="259">
        <f t="shared" si="8"/>
        <v>0</v>
      </c>
    </row>
    <row r="68" spans="1:53" x14ac:dyDescent="0.25">
      <c r="A68" s="261" t="s">
        <v>462</v>
      </c>
      <c r="B68" s="259"/>
      <c r="C68" s="259"/>
      <c r="D68" s="259"/>
      <c r="E68" s="259"/>
      <c r="F68" s="259"/>
      <c r="G68" s="259"/>
      <c r="H68" s="259"/>
      <c r="I68" s="259"/>
      <c r="J68" s="259"/>
      <c r="K68" s="259"/>
      <c r="L68" s="259"/>
      <c r="M68" s="260"/>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59"/>
      <c r="BA68" s="259"/>
    </row>
    <row r="69" spans="1:53" x14ac:dyDescent="0.25">
      <c r="A69" s="261" t="s">
        <v>462</v>
      </c>
      <c r="B69" s="259">
        <f t="shared" ref="B69:BA69" si="9">-$B$37*(1+B$49)*$B$28*365</f>
        <v>0</v>
      </c>
      <c r="C69" s="259">
        <f t="shared" si="9"/>
        <v>0</v>
      </c>
      <c r="D69" s="259">
        <f t="shared" si="9"/>
        <v>0</v>
      </c>
      <c r="E69" s="259">
        <f t="shared" si="9"/>
        <v>0</v>
      </c>
      <c r="F69" s="259">
        <f t="shared" si="9"/>
        <v>0</v>
      </c>
      <c r="G69" s="259">
        <f t="shared" si="9"/>
        <v>0</v>
      </c>
      <c r="H69" s="259">
        <f t="shared" si="9"/>
        <v>0</v>
      </c>
      <c r="I69" s="259">
        <f t="shared" si="9"/>
        <v>0</v>
      </c>
      <c r="J69" s="259">
        <f t="shared" si="9"/>
        <v>0</v>
      </c>
      <c r="K69" s="259">
        <f t="shared" si="9"/>
        <v>0</v>
      </c>
      <c r="L69" s="259">
        <f t="shared" si="9"/>
        <v>0</v>
      </c>
      <c r="M69" s="260">
        <f t="shared" si="9"/>
        <v>0</v>
      </c>
      <c r="N69" s="259">
        <f t="shared" si="9"/>
        <v>0</v>
      </c>
      <c r="O69" s="259">
        <f t="shared" si="9"/>
        <v>0</v>
      </c>
      <c r="P69" s="259">
        <f t="shared" si="9"/>
        <v>0</v>
      </c>
      <c r="Q69" s="259">
        <f t="shared" si="9"/>
        <v>0</v>
      </c>
      <c r="R69" s="259">
        <f t="shared" si="9"/>
        <v>0</v>
      </c>
      <c r="S69" s="259">
        <f t="shared" si="9"/>
        <v>0</v>
      </c>
      <c r="T69" s="259">
        <f t="shared" si="9"/>
        <v>0</v>
      </c>
      <c r="U69" s="259">
        <f t="shared" si="9"/>
        <v>0</v>
      </c>
      <c r="V69" s="259">
        <f t="shared" si="9"/>
        <v>0</v>
      </c>
      <c r="W69" s="259">
        <f t="shared" si="9"/>
        <v>0</v>
      </c>
      <c r="X69" s="259">
        <f t="shared" si="9"/>
        <v>0</v>
      </c>
      <c r="Y69" s="259">
        <f t="shared" si="9"/>
        <v>0</v>
      </c>
      <c r="Z69" s="259">
        <f t="shared" si="9"/>
        <v>0</v>
      </c>
      <c r="AA69" s="259">
        <f t="shared" si="9"/>
        <v>0</v>
      </c>
      <c r="AB69" s="259">
        <f t="shared" si="9"/>
        <v>0</v>
      </c>
      <c r="AC69" s="259">
        <f t="shared" si="9"/>
        <v>0</v>
      </c>
      <c r="AD69" s="259">
        <f t="shared" si="9"/>
        <v>0</v>
      </c>
      <c r="AE69" s="259">
        <f t="shared" si="9"/>
        <v>0</v>
      </c>
      <c r="AF69" s="259">
        <f t="shared" si="9"/>
        <v>0</v>
      </c>
      <c r="AG69" s="259">
        <f t="shared" si="9"/>
        <v>0</v>
      </c>
      <c r="AH69" s="259">
        <f t="shared" si="9"/>
        <v>0</v>
      </c>
      <c r="AI69" s="259">
        <f t="shared" si="9"/>
        <v>0</v>
      </c>
      <c r="AJ69" s="259">
        <f t="shared" si="9"/>
        <v>0</v>
      </c>
      <c r="AK69" s="259">
        <f t="shared" si="9"/>
        <v>0</v>
      </c>
      <c r="AL69" s="259">
        <f t="shared" si="9"/>
        <v>0</v>
      </c>
      <c r="AM69" s="259">
        <f t="shared" si="9"/>
        <v>0</v>
      </c>
      <c r="AN69" s="259">
        <f t="shared" si="9"/>
        <v>0</v>
      </c>
      <c r="AO69" s="259">
        <f t="shared" si="9"/>
        <v>0</v>
      </c>
      <c r="AP69" s="259">
        <f t="shared" si="9"/>
        <v>0</v>
      </c>
      <c r="AQ69" s="259">
        <f t="shared" si="9"/>
        <v>0</v>
      </c>
      <c r="AR69" s="259">
        <f t="shared" si="9"/>
        <v>0</v>
      </c>
      <c r="AS69" s="259">
        <f t="shared" si="9"/>
        <v>0</v>
      </c>
      <c r="AT69" s="259">
        <f t="shared" si="9"/>
        <v>0</v>
      </c>
      <c r="AU69" s="259">
        <f t="shared" si="9"/>
        <v>0</v>
      </c>
      <c r="AV69" s="259">
        <f t="shared" si="9"/>
        <v>0</v>
      </c>
      <c r="AW69" s="259">
        <f t="shared" si="9"/>
        <v>0</v>
      </c>
      <c r="AX69" s="259">
        <f t="shared" si="9"/>
        <v>0</v>
      </c>
      <c r="AY69" s="259">
        <f t="shared" si="9"/>
        <v>0</v>
      </c>
      <c r="AZ69" s="259">
        <f t="shared" si="9"/>
        <v>0</v>
      </c>
      <c r="BA69" s="259">
        <f t="shared" si="9"/>
        <v>0</v>
      </c>
    </row>
    <row r="70" spans="1:53" x14ac:dyDescent="0.25">
      <c r="A70" s="261" t="s">
        <v>462</v>
      </c>
      <c r="B70" s="259"/>
      <c r="C70" s="259">
        <f t="shared" ref="C70:BA70" si="10">-$B$38*(1+C$49)*12</f>
        <v>0</v>
      </c>
      <c r="D70" s="259">
        <f t="shared" si="10"/>
        <v>0</v>
      </c>
      <c r="E70" s="259">
        <f t="shared" si="10"/>
        <v>0</v>
      </c>
      <c r="F70" s="259">
        <f t="shared" si="10"/>
        <v>0</v>
      </c>
      <c r="G70" s="259">
        <f t="shared" si="10"/>
        <v>0</v>
      </c>
      <c r="H70" s="259">
        <f t="shared" si="10"/>
        <v>0</v>
      </c>
      <c r="I70" s="259">
        <f t="shared" si="10"/>
        <v>0</v>
      </c>
      <c r="J70" s="259">
        <f t="shared" si="10"/>
        <v>0</v>
      </c>
      <c r="K70" s="259">
        <f t="shared" si="10"/>
        <v>0</v>
      </c>
      <c r="L70" s="259">
        <f t="shared" si="10"/>
        <v>0</v>
      </c>
      <c r="M70" s="260">
        <f t="shared" si="10"/>
        <v>0</v>
      </c>
      <c r="N70" s="259">
        <f t="shared" si="10"/>
        <v>0</v>
      </c>
      <c r="O70" s="259">
        <f t="shared" si="10"/>
        <v>0</v>
      </c>
      <c r="P70" s="259">
        <f t="shared" si="10"/>
        <v>0</v>
      </c>
      <c r="Q70" s="259">
        <f t="shared" si="10"/>
        <v>0</v>
      </c>
      <c r="R70" s="259">
        <f t="shared" si="10"/>
        <v>0</v>
      </c>
      <c r="S70" s="259">
        <f t="shared" si="10"/>
        <v>0</v>
      </c>
      <c r="T70" s="259">
        <f t="shared" si="10"/>
        <v>0</v>
      </c>
      <c r="U70" s="259">
        <f t="shared" si="10"/>
        <v>0</v>
      </c>
      <c r="V70" s="259">
        <f t="shared" si="10"/>
        <v>0</v>
      </c>
      <c r="W70" s="259">
        <f t="shared" si="10"/>
        <v>0</v>
      </c>
      <c r="X70" s="259">
        <f t="shared" si="10"/>
        <v>0</v>
      </c>
      <c r="Y70" s="259">
        <f t="shared" si="10"/>
        <v>0</v>
      </c>
      <c r="Z70" s="259">
        <f t="shared" si="10"/>
        <v>0</v>
      </c>
      <c r="AA70" s="259">
        <f t="shared" si="10"/>
        <v>0</v>
      </c>
      <c r="AB70" s="259">
        <f t="shared" si="10"/>
        <v>0</v>
      </c>
      <c r="AC70" s="259">
        <f t="shared" si="10"/>
        <v>0</v>
      </c>
      <c r="AD70" s="259">
        <f t="shared" si="10"/>
        <v>0</v>
      </c>
      <c r="AE70" s="259">
        <f t="shared" si="10"/>
        <v>0</v>
      </c>
      <c r="AF70" s="259">
        <f t="shared" si="10"/>
        <v>0</v>
      </c>
      <c r="AG70" s="259">
        <f t="shared" si="10"/>
        <v>0</v>
      </c>
      <c r="AH70" s="259">
        <f t="shared" si="10"/>
        <v>0</v>
      </c>
      <c r="AI70" s="259">
        <f t="shared" si="10"/>
        <v>0</v>
      </c>
      <c r="AJ70" s="259">
        <f t="shared" si="10"/>
        <v>0</v>
      </c>
      <c r="AK70" s="259">
        <f t="shared" si="10"/>
        <v>0</v>
      </c>
      <c r="AL70" s="259">
        <f t="shared" si="10"/>
        <v>0</v>
      </c>
      <c r="AM70" s="259">
        <f t="shared" si="10"/>
        <v>0</v>
      </c>
      <c r="AN70" s="259">
        <f t="shared" si="10"/>
        <v>0</v>
      </c>
      <c r="AO70" s="259">
        <f t="shared" si="10"/>
        <v>0</v>
      </c>
      <c r="AP70" s="259">
        <f t="shared" si="10"/>
        <v>0</v>
      </c>
      <c r="AQ70" s="259">
        <f t="shared" si="10"/>
        <v>0</v>
      </c>
      <c r="AR70" s="259">
        <f t="shared" si="10"/>
        <v>0</v>
      </c>
      <c r="AS70" s="259">
        <f t="shared" si="10"/>
        <v>0</v>
      </c>
      <c r="AT70" s="259">
        <f t="shared" si="10"/>
        <v>0</v>
      </c>
      <c r="AU70" s="259">
        <f t="shared" si="10"/>
        <v>0</v>
      </c>
      <c r="AV70" s="259">
        <f t="shared" si="10"/>
        <v>0</v>
      </c>
      <c r="AW70" s="259">
        <f t="shared" si="10"/>
        <v>0</v>
      </c>
      <c r="AX70" s="259">
        <f t="shared" si="10"/>
        <v>0</v>
      </c>
      <c r="AY70" s="259">
        <f t="shared" si="10"/>
        <v>0</v>
      </c>
      <c r="AZ70" s="259">
        <f t="shared" si="10"/>
        <v>0</v>
      </c>
      <c r="BA70" s="259">
        <f t="shared" si="10"/>
        <v>0</v>
      </c>
    </row>
    <row r="71" spans="1:53" x14ac:dyDescent="0.25">
      <c r="A71" s="261" t="s">
        <v>262</v>
      </c>
      <c r="B71" s="259"/>
      <c r="C71" s="259">
        <f>-(($B$25+$B$26)*$B$28+($B$25+$B$26)*$B$28+SUM($B$73:C73))/2*$B35</f>
        <v>-686325.47939999995</v>
      </c>
      <c r="D71" s="259">
        <f>-(($B$25+$B$26)*$B$28+($B$25+$B$26)*$B$28+SUM($B$73:D73))/2*$B35</f>
        <v>-679392.89879999997</v>
      </c>
      <c r="E71" s="259">
        <f>-(($B$25+$B$26)*$B$28+($B$25+$B$26)*$B$28+SUM($B$73:E73))/2*$B35</f>
        <v>-672460.31819999998</v>
      </c>
      <c r="F71" s="259">
        <f>-(($B$25+$B$26)*$B$28+($B$25+$B$26)*$B$28+SUM($B$73:F73))/2*$B35</f>
        <v>-665527.73759999999</v>
      </c>
      <c r="G71" s="259">
        <f>-(($B$25+$B$26)*$B$28+($B$25+$B$26)*$B$28+SUM($B$73:G73))/2*$B35</f>
        <v>-658595.15700000001</v>
      </c>
      <c r="H71" s="259">
        <f>-(($B$25+$B$26)*$B$28+($B$25+$B$26)*$B$28+SUM($B$73:H73))/2*$B35</f>
        <v>-651662.5763999999</v>
      </c>
      <c r="I71" s="259">
        <f>-(($B$25+$B$26)*$B$28+($B$25+$B$26)*$B$28+SUM($B$73:I73))/2*$B35</f>
        <v>-644729.99579999992</v>
      </c>
      <c r="J71" s="259">
        <f>-(($B$25+$B$26)*$B$28+($B$25+$B$26)*$B$28+SUM($B$73:J73))/2*$B35</f>
        <v>-637797.41520000005</v>
      </c>
      <c r="K71" s="259">
        <f>-(($B$25+$B$26)*$B$28+($B$25+$B$26)*$B$28+SUM($B$73:K73))/2*$B35</f>
        <v>-630864.83459999994</v>
      </c>
      <c r="L71" s="259">
        <f>-(($B$25+$B$26)*$B$28+($B$25+$B$26)*$B$28+SUM($B$73:L73))/2*$B35</f>
        <v>-623932.25399999996</v>
      </c>
      <c r="M71" s="259">
        <f>-(($B$25+$B$26)*$B$28+($B$25+$B$26)*$B$28+SUM($B$73:M73))/2*$B35</f>
        <v>-616999.67339999997</v>
      </c>
      <c r="N71" s="259">
        <f>-(($B$25+$B$26)*$B$28+($B$25+$B$26)*$B$28+SUM($B$73:N73))/2*$B35</f>
        <v>-610067.09279999998</v>
      </c>
      <c r="O71" s="259">
        <f>-(($B$25+$B$26)*$B$28+($B$25+$B$26)*$B$28+SUM($B$73:O73))/2*$B35</f>
        <v>-603134.5122</v>
      </c>
      <c r="P71" s="259">
        <f>-(($B$25+$B$26)*$B$28+($B$25+$B$26)*$B$28+SUM($B$73:P73))/2*$B35</f>
        <v>-596201.93160000001</v>
      </c>
      <c r="Q71" s="259">
        <f>-(($B$25+$B$26)*$B$28+($B$25+$B$26)*$B$28+SUM($B$73:Q73))/2*$B35</f>
        <v>-589269.35099999991</v>
      </c>
      <c r="R71" s="259">
        <f>-(($B$25+$B$26)*$B$28+($B$25+$B$26)*$B$28+SUM($B$73:R73))/2*$B35</f>
        <v>-582336.77040000004</v>
      </c>
      <c r="S71" s="259">
        <f>-(($B$25+$B$26)*$B$28+($B$25+$B$26)*$B$28+SUM($B$73:S73))/2*$B35</f>
        <v>-575404.18980000005</v>
      </c>
      <c r="T71" s="259">
        <f>-(($B$25+$B$26)*$B$28+($B$25+$B$26)*$B$28+SUM($B$73:T73))/2*$B35</f>
        <v>-568471.60919999995</v>
      </c>
      <c r="U71" s="259">
        <f>-(($B$25+$B$26)*$B$28+($B$25+$B$26)*$B$28+SUM($B$73:U73))/2*$B35</f>
        <v>-561539.02859999996</v>
      </c>
      <c r="V71" s="259">
        <f>-(($B$25+$B$26)*$B$28+($B$25+$B$26)*$B$28+SUM($B$73:V73))/2*$B35</f>
        <v>-554606.44799999997</v>
      </c>
      <c r="W71" s="259">
        <f>-(($B$25+$B$26)*$B$28+($B$25+$B$26)*$B$28+SUM($B$73:W73))/2*$B35</f>
        <v>-547673.86739999999</v>
      </c>
      <c r="X71" s="259">
        <f>-(($B$25+$B$26)*$B$28+($B$25+$B$26)*$B$28+SUM($B$73:X73))/2*$B35</f>
        <v>-540741.2868</v>
      </c>
      <c r="Y71" s="259">
        <f>-(($B$25+$B$26)*$B$28+($B$25+$B$26)*$B$28+SUM($B$73:Y73))/2*$B35</f>
        <v>-533808.70620000002</v>
      </c>
      <c r="Z71" s="259">
        <f>-(($B$25+$B$26)*$B$28+($B$25+$B$26)*$B$28+SUM($B$73:Z73))/2*$B35</f>
        <v>-526876.12560000003</v>
      </c>
      <c r="AA71" s="259">
        <f>-(($B$25+$B$26)*$B$28+($B$25+$B$26)*$B$28+SUM($B$73:AA73))/2*$B35</f>
        <v>-519943.54500000004</v>
      </c>
      <c r="AB71" s="259">
        <f>-(($B$25+$B$26)*$B$28+($B$25+$B$26)*$B$28+SUM($B$73:AB73))/2*$B35</f>
        <v>-513010.96440000006</v>
      </c>
      <c r="AC71" s="259">
        <f>-(($B$25+$B$26)*$B$28+($B$25+$B$26)*$B$28+SUM($B$73:AC73))/2*$B35</f>
        <v>-506078.38380000001</v>
      </c>
      <c r="AD71" s="259">
        <f>-(($B$25+$B$26)*$B$28+($B$25+$B$26)*$B$28+SUM($B$73:AD73))/2*$B35</f>
        <v>-499145.80320000002</v>
      </c>
      <c r="AE71" s="259">
        <f>-(($B$25+$B$26)*$B$28+($B$25+$B$26)*$B$28+SUM($B$73:AE73))/2*$B35</f>
        <v>-492213.22259999998</v>
      </c>
      <c r="AF71" s="259">
        <f>-(($B$25+$B$26)*$B$28+($B$25+$B$26)*$B$28+SUM($B$73:AF73))/2*$B35</f>
        <v>-485280.64199999999</v>
      </c>
      <c r="AG71" s="259">
        <f>-(($B$25+$B$26)*$B$28+($B$25+$B$26)*$B$28+SUM($B$73:AG73))/2*$B35</f>
        <v>-478348.06139999995</v>
      </c>
      <c r="AH71" s="259">
        <f>-(($B$25+$B$26)*$B$28+($B$25+$B$26)*$B$28+SUM($B$73:AH73))/2*$B35</f>
        <v>-471415.48079999996</v>
      </c>
      <c r="AI71" s="259">
        <f>-(($B$25+$B$26)*$B$28+($B$25+$B$26)*$B$28+SUM($B$73:AI73))/2*$B35</f>
        <v>-464482.90019999992</v>
      </c>
      <c r="AJ71" s="259">
        <f>-(($B$25+$B$26)*$B$28+($B$25+$B$26)*$B$28+SUM($B$73:AJ73))/2*$B35</f>
        <v>-457550.31959999993</v>
      </c>
      <c r="AK71" s="259">
        <f>-(($B$25+$B$26)*$B$28+($B$25+$B$26)*$B$28+SUM($B$73:AK73))/2*$B35</f>
        <v>-450617.73899999988</v>
      </c>
      <c r="AL71" s="259">
        <f>-(($B$25+$B$26)*$B$28+($B$25+$B$26)*$B$28+SUM($B$73:AL73))/2*$B35</f>
        <v>-443685.1583999999</v>
      </c>
      <c r="AM71" s="259">
        <f>-(($B$25+$B$26)*$B$28+($B$25+$B$26)*$B$28+SUM($B$73:AM73))/2*$B35</f>
        <v>-436752.57779999985</v>
      </c>
      <c r="AN71" s="259">
        <f>-(($B$25+$B$26)*$B$28+($B$25+$B$26)*$B$28+SUM($B$73:AN73))/2*$B35</f>
        <v>-429819.99719999987</v>
      </c>
      <c r="AO71" s="259">
        <f>-(($B$25+$B$26)*$B$28+($B$25+$B$26)*$B$28+SUM($B$73:AO73))/2*$B35</f>
        <v>-422887.41659999982</v>
      </c>
      <c r="AP71" s="259">
        <f>-(($B$25+$B$26)*$B$28+($B$25+$B$26)*$B$28+SUM($B$73:AP73))/2*$B35</f>
        <v>-415954.83599999984</v>
      </c>
      <c r="AQ71" s="259">
        <f>-(($B$25+$B$26)*$B$28+($B$25+$B$26)*$B$28+SUM($B$73:AQ73))/2*$B35</f>
        <v>-409022.25539999979</v>
      </c>
      <c r="AR71" s="259">
        <f>-(($B$25+$B$26)*$B$28+($B$25+$B$26)*$B$28+SUM($B$73:AR73))/2*$B35</f>
        <v>-402089.6747999998</v>
      </c>
      <c r="AS71" s="259">
        <f>-(($B$25+$B$26)*$B$28+($B$25+$B$26)*$B$28+SUM($B$73:AS73))/2*$B35</f>
        <v>-395157.09419999976</v>
      </c>
      <c r="AT71" s="259">
        <f>-(($B$25+$B$26)*$B$28+($B$25+$B$26)*$B$28+SUM($B$73:AT73))/2*$B35</f>
        <v>-388224.51359999977</v>
      </c>
      <c r="AU71" s="259">
        <f>-(($B$25+$B$26)*$B$28+($B$25+$B$26)*$B$28+SUM($B$73:AU73))/2*$B35</f>
        <v>-381291.93299999973</v>
      </c>
      <c r="AV71" s="259">
        <f>-(($B$25+$B$26)*$B$28+($B$25+$B$26)*$B$28+SUM($B$73:AV73))/2*$B35</f>
        <v>-374359.35239999974</v>
      </c>
      <c r="AW71" s="259">
        <f>-(($B$25+$B$26)*$B$28+($B$25+$B$26)*$B$28+SUM($B$73:AW73))/2*$B35</f>
        <v>-367426.7717999997</v>
      </c>
      <c r="AX71" s="259">
        <f>-(($B$25+$B$26)*$B$28+($B$25+$B$26)*$B$28+SUM($B$73:AX73))/2*$B35</f>
        <v>-360494.19119999971</v>
      </c>
      <c r="AY71" s="259">
        <f>-(($B$25+$B$26)*$B$28+($B$25+$B$26)*$B$28+SUM($B$73:AY73))/2*$B35</f>
        <v>-353561.61059999967</v>
      </c>
      <c r="AZ71" s="259">
        <f>-(($B$25+$B$26)*$B$28+($B$25+$B$26)*$B$28+SUM($B$73:AZ73))/2*$B35</f>
        <v>-346629.02999999968</v>
      </c>
      <c r="BA71" s="259">
        <f>-(($B$25+$B$26)*$B$28+($B$25+$B$26)*$B$28+SUM($B$73:BA73))/2*$B35</f>
        <v>-346629.02999999968</v>
      </c>
    </row>
    <row r="72" spans="1:53" s="195" customFormat="1" ht="14.25" x14ac:dyDescent="0.25">
      <c r="A72" s="262" t="s">
        <v>470</v>
      </c>
      <c r="B72" s="257">
        <f t="shared" ref="B72:BA72" si="11">B64+B65</f>
        <v>0</v>
      </c>
      <c r="C72" s="257">
        <f t="shared" si="11"/>
        <v>5869820.6049529733</v>
      </c>
      <c r="D72" s="257">
        <f t="shared" si="11"/>
        <v>6074198.0780323762</v>
      </c>
      <c r="E72" s="257">
        <f t="shared" si="11"/>
        <v>6284498.8978861589</v>
      </c>
      <c r="F72" s="257">
        <f t="shared" si="11"/>
        <v>6500900.7649175581</v>
      </c>
      <c r="G72" s="257">
        <f t="shared" si="11"/>
        <v>6723586.7105418965</v>
      </c>
      <c r="H72" s="257">
        <f t="shared" si="11"/>
        <v>6952745.2571169669</v>
      </c>
      <c r="I72" s="257">
        <f t="shared" si="11"/>
        <v>7163220.2510441979</v>
      </c>
      <c r="J72" s="257">
        <f t="shared" si="11"/>
        <v>7405912.3589471504</v>
      </c>
      <c r="K72" s="257">
        <f t="shared" si="11"/>
        <v>7655677.252669191</v>
      </c>
      <c r="L72" s="257">
        <f t="shared" si="11"/>
        <v>7912727.1157848919</v>
      </c>
      <c r="M72" s="258">
        <f t="shared" si="11"/>
        <v>8170062.1796839247</v>
      </c>
      <c r="N72" s="257">
        <f t="shared" si="11"/>
        <v>8985082.3759255651</v>
      </c>
      <c r="O72" s="257">
        <f t="shared" si="11"/>
        <v>9256040.1288578697</v>
      </c>
      <c r="P72" s="257">
        <f t="shared" si="11"/>
        <v>9561029.4785360433</v>
      </c>
      <c r="Q72" s="257">
        <f t="shared" si="11"/>
        <v>9874960.5312865637</v>
      </c>
      <c r="R72" s="257">
        <f t="shared" si="11"/>
        <v>10198101.538201597</v>
      </c>
      <c r="S72" s="257">
        <f t="shared" si="11"/>
        <v>10530728.797906086</v>
      </c>
      <c r="T72" s="257">
        <f t="shared" si="11"/>
        <v>10873126.897983707</v>
      </c>
      <c r="U72" s="257">
        <f t="shared" si="11"/>
        <v>11200238.632018566</v>
      </c>
      <c r="V72" s="257">
        <f t="shared" si="11"/>
        <v>11563066.582232375</v>
      </c>
      <c r="W72" s="257">
        <f t="shared" si="11"/>
        <v>11926050.790941797</v>
      </c>
      <c r="X72" s="257">
        <f t="shared" si="11"/>
        <v>13039078.538787957</v>
      </c>
      <c r="Y72" s="257">
        <f t="shared" si="11"/>
        <v>13456447.753950847</v>
      </c>
      <c r="Z72" s="257">
        <f t="shared" si="11"/>
        <v>13886130.068150621</v>
      </c>
      <c r="AA72" s="257">
        <f t="shared" si="11"/>
        <v>14328494.874358393</v>
      </c>
      <c r="AB72" s="257">
        <f t="shared" si="11"/>
        <v>14783922.647334397</v>
      </c>
      <c r="AC72" s="257">
        <f t="shared" si="11"/>
        <v>15252805.276081678</v>
      </c>
      <c r="AD72" s="257">
        <f t="shared" si="11"/>
        <v>15735546.406273378</v>
      </c>
      <c r="AE72" s="257">
        <f t="shared" si="11"/>
        <v>16232561.792952826</v>
      </c>
      <c r="AF72" s="257">
        <f t="shared" si="11"/>
        <v>16744279.663814666</v>
      </c>
      <c r="AG72" s="257">
        <f t="shared" si="11"/>
        <v>17271141.093384355</v>
      </c>
      <c r="AH72" s="257">
        <f t="shared" si="11"/>
        <v>17813600.388423141</v>
      </c>
      <c r="AI72" s="257">
        <f t="shared" si="11"/>
        <v>18372125.48489508</v>
      </c>
      <c r="AJ72" s="257">
        <f t="shared" si="11"/>
        <v>18947198.356843185</v>
      </c>
      <c r="AK72" s="257">
        <f t="shared" si="11"/>
        <v>19539315.437531732</v>
      </c>
      <c r="AL72" s="257">
        <f t="shared" si="11"/>
        <v>20148988.053222936</v>
      </c>
      <c r="AM72" s="257">
        <f t="shared" si="11"/>
        <v>20776742.869966879</v>
      </c>
      <c r="AN72" s="257">
        <f t="shared" si="11"/>
        <v>21423122.353795134</v>
      </c>
      <c r="AO72" s="257">
        <f t="shared" si="11"/>
        <v>22088685.244720239</v>
      </c>
      <c r="AP72" s="257">
        <f t="shared" si="11"/>
        <v>22774007.044955101</v>
      </c>
      <c r="AQ72" s="257">
        <f t="shared" si="11"/>
        <v>23479680.521778997</v>
      </c>
      <c r="AR72" s="257">
        <f t="shared" si="11"/>
        <v>24206316.225489628</v>
      </c>
      <c r="AS72" s="257">
        <f t="shared" si="11"/>
        <v>24954543.022893567</v>
      </c>
      <c r="AT72" s="257">
        <f t="shared" si="11"/>
        <v>25725008.646801624</v>
      </c>
      <c r="AU72" s="257">
        <f t="shared" si="11"/>
        <v>26518380.262008924</v>
      </c>
      <c r="AV72" s="257">
        <f t="shared" si="11"/>
        <v>27335345.048254441</v>
      </c>
      <c r="AW72" s="257">
        <f t="shared" si="11"/>
        <v>28176610.800669331</v>
      </c>
      <c r="AX72" s="257">
        <f t="shared" si="11"/>
        <v>29042906.548238654</v>
      </c>
      <c r="AY72" s="257">
        <f t="shared" si="11"/>
        <v>29934983.190817069</v>
      </c>
      <c r="AZ72" s="257">
        <f t="shared" si="11"/>
        <v>30853614.15525483</v>
      </c>
      <c r="BA72" s="257">
        <f t="shared" si="11"/>
        <v>-346629.02999999968</v>
      </c>
    </row>
    <row r="73" spans="1:53" x14ac:dyDescent="0.25">
      <c r="A73" s="261" t="s">
        <v>258</v>
      </c>
      <c r="B73" s="259">
        <v>0</v>
      </c>
      <c r="C73" s="259">
        <f>IF($B$25-ABS(SUM($B$73:B73))&gt;0,-$B$25/$B$27,0)</f>
        <v>-630234.6</v>
      </c>
      <c r="D73" s="259">
        <f>IF($B$25-ABS(SUM($B$73:C73))&gt;0,-$B$25/$B$27,0)</f>
        <v>-630234.6</v>
      </c>
      <c r="E73" s="259">
        <f>IF($B$25-ABS(SUM($B$73:D73))&gt;0,-$B$25/$B$27,0)</f>
        <v>-630234.6</v>
      </c>
      <c r="F73" s="259">
        <f>IF($B$25-ABS(SUM($B$73:E73))&gt;0,-$B$25/$B$27,0)</f>
        <v>-630234.6</v>
      </c>
      <c r="G73" s="259">
        <f>IF($B$25-ABS(SUM($B$73:F73))&gt;0,-$B$25/$B$27,0)</f>
        <v>-630234.6</v>
      </c>
      <c r="H73" s="259">
        <f>IF($B$25-ABS(SUM($B$73:G73))&gt;0,-$B$25/$B$27,0)</f>
        <v>-630234.6</v>
      </c>
      <c r="I73" s="259">
        <f>IF($B$25-ABS(SUM($B$73:H73))&gt;0,-$B$25/$B$27,0)</f>
        <v>-630234.6</v>
      </c>
      <c r="J73" s="259">
        <f>IF($B$25-ABS(SUM($B$73:I73))&gt;0,-$B$25/$B$27,0)</f>
        <v>-630234.6</v>
      </c>
      <c r="K73" s="259">
        <f>IF($B$25-ABS(SUM($B$73:J73))&gt;0,-$B$25/$B$27,0)</f>
        <v>-630234.6</v>
      </c>
      <c r="L73" s="259">
        <f>IF($B$25-ABS(SUM($B$73:K73))&gt;0,-$B$25/$B$27,0)</f>
        <v>-630234.6</v>
      </c>
      <c r="M73" s="259">
        <f>IF($B$25-ABS(SUM($B$73:L73))&gt;0,-$B$25/$B$27,0)</f>
        <v>-630234.6</v>
      </c>
      <c r="N73" s="259">
        <f>IF($B$25-ABS(SUM($B$73:M73))&gt;0,-$B$25/$B$27,0)</f>
        <v>-630234.6</v>
      </c>
      <c r="O73" s="259">
        <f>IF($B$25-ABS(SUM($B$73:N73))&gt;0,-$B$25/$B$27,0)</f>
        <v>-630234.6</v>
      </c>
      <c r="P73" s="259">
        <f>IF($B$25-ABS(SUM($B$73:O73))&gt;0,-$B$25/$B$27,0)</f>
        <v>-630234.6</v>
      </c>
      <c r="Q73" s="259">
        <f>IF($B$25-ABS(SUM($B$73:P73))&gt;0,-$B$25/$B$27,0)</f>
        <v>-630234.6</v>
      </c>
      <c r="R73" s="259">
        <f>IF($B$25-ABS(SUM($B$73:Q73))&gt;0,-$B$25/$B$27,0)</f>
        <v>-630234.6</v>
      </c>
      <c r="S73" s="259">
        <f>IF($B$25-ABS(SUM($B$73:R73))&gt;0,-$B$25/$B$27,0)</f>
        <v>-630234.6</v>
      </c>
      <c r="T73" s="259">
        <f>IF($B$25-ABS(SUM($B$73:S73))&gt;0,-$B$25/$B$27,0)</f>
        <v>-630234.6</v>
      </c>
      <c r="U73" s="259">
        <f>IF($B$25-ABS(SUM($B$73:T73))&gt;0,-$B$25/$B$27,0)</f>
        <v>-630234.6</v>
      </c>
      <c r="V73" s="259">
        <f>IF($B$25-ABS(SUM($B$73:U73))&gt;0,-$B$25/$B$27,0)</f>
        <v>-630234.6</v>
      </c>
      <c r="W73" s="259">
        <f>IF($B$25-ABS(SUM($B$73:V73))&gt;0,-$B$25/$B$27,0)</f>
        <v>-630234.6</v>
      </c>
      <c r="X73" s="259">
        <f>IF($B$25-ABS(SUM($B$73:W73))&gt;0,-$B$25/$B$27,0)</f>
        <v>-630234.6</v>
      </c>
      <c r="Y73" s="259">
        <f>IF($B$25-ABS(SUM($B$73:X73))&gt;0,-$B$25/$B$27,0)</f>
        <v>-630234.6</v>
      </c>
      <c r="Z73" s="259">
        <f>IF($B$25-ABS(SUM($B$73:Y73))&gt;0,-$B$25/$B$27,0)</f>
        <v>-630234.6</v>
      </c>
      <c r="AA73" s="259">
        <f>IF($B$25-ABS(SUM($B$73:Z73))&gt;0,-$B$25/$B$27,0)</f>
        <v>-630234.6</v>
      </c>
      <c r="AB73" s="259">
        <f>IF($B$25-ABS(SUM($B$73:AA73))&gt;0,-$B$25/$B$27,0)</f>
        <v>-630234.6</v>
      </c>
      <c r="AC73" s="259">
        <f>IF($B$25-ABS(SUM($B$73:AB73))&gt;0,-$B$25/$B$27,0)</f>
        <v>-630234.6</v>
      </c>
      <c r="AD73" s="259">
        <f>IF($B$25-ABS(SUM($B$73:AC73))&gt;0,-$B$25/$B$27,0)</f>
        <v>-630234.6</v>
      </c>
      <c r="AE73" s="259">
        <f>IF($B$25-ABS(SUM($B$73:AD73))&gt;0,-$B$25/$B$27,0)</f>
        <v>-630234.6</v>
      </c>
      <c r="AF73" s="259">
        <f>IF($B$25-ABS(SUM($B$73:AE73))&gt;0,-$B$25/$B$27,0)</f>
        <v>-630234.6</v>
      </c>
      <c r="AG73" s="259">
        <f>IF($B$25-ABS(SUM($B$73:AF73))&gt;0,-$B$25/$B$27,0)</f>
        <v>-630234.6</v>
      </c>
      <c r="AH73" s="259">
        <f>IF($B$25-ABS(SUM($B$73:AG73))&gt;0,-$B$25/$B$27,0)</f>
        <v>-630234.6</v>
      </c>
      <c r="AI73" s="259">
        <f>IF($B$25-ABS(SUM($B$73:AH73))&gt;0,-$B$25/$B$27,0)</f>
        <v>-630234.6</v>
      </c>
      <c r="AJ73" s="259">
        <f>IF($B$25-ABS(SUM($B$73:AI73))&gt;0,-$B$25/$B$27,0)</f>
        <v>-630234.6</v>
      </c>
      <c r="AK73" s="259">
        <f>IF($B$25-ABS(SUM($B$73:AJ73))&gt;0,-$B$25/$B$27,0)</f>
        <v>-630234.6</v>
      </c>
      <c r="AL73" s="259">
        <f>IF($B$25-ABS(SUM($B$73:AK73))&gt;0,-$B$25/$B$27,0)</f>
        <v>-630234.6</v>
      </c>
      <c r="AM73" s="259">
        <f>IF($B$25-ABS(SUM($B$73:AL73))&gt;0,-$B$25/$B$27,0)</f>
        <v>-630234.6</v>
      </c>
      <c r="AN73" s="259">
        <f>IF($B$25-ABS(SUM($B$73:AM73))&gt;0,-$B$25/$B$27,0)</f>
        <v>-630234.6</v>
      </c>
      <c r="AO73" s="259">
        <f>IF($B$25-ABS(SUM($B$73:AN73))&gt;0,-$B$25/$B$27,0)</f>
        <v>-630234.6</v>
      </c>
      <c r="AP73" s="259">
        <f>IF($B$25-ABS(SUM($B$73:AO73))&gt;0,-$B$25/$B$27,0)</f>
        <v>-630234.6</v>
      </c>
      <c r="AQ73" s="259">
        <f>IF($B$25-ABS(SUM($B$73:AP73))&gt;0,-$B$25/$B$27,0)</f>
        <v>-630234.6</v>
      </c>
      <c r="AR73" s="259">
        <f>IF($B$25-ABS(SUM($B$73:AQ73))&gt;0,-$B$25/$B$27,0)</f>
        <v>-630234.6</v>
      </c>
      <c r="AS73" s="259">
        <f>IF($B$25-ABS(SUM($B$73:AR73))&gt;0,-$B$25/$B$27,0)</f>
        <v>-630234.6</v>
      </c>
      <c r="AT73" s="259">
        <f>IF($B$25-ABS(SUM($B$73:AS73))&gt;0,-$B$25/$B$27,0)</f>
        <v>-630234.6</v>
      </c>
      <c r="AU73" s="259">
        <f>IF($B$25-ABS(SUM($B$73:AT73))&gt;0,-$B$25/$B$27,0)</f>
        <v>-630234.6</v>
      </c>
      <c r="AV73" s="259">
        <f>IF($B$25-ABS(SUM($B$73:AU73))&gt;0,-$B$25/$B$27,0)</f>
        <v>-630234.6</v>
      </c>
      <c r="AW73" s="259">
        <f>IF($B$25-ABS(SUM($B$73:AV73))&gt;0,-$B$25/$B$27,0)</f>
        <v>-630234.6</v>
      </c>
      <c r="AX73" s="259">
        <f>IF($B$25-ABS(SUM($B$73:AW73))&gt;0,-$B$25/$B$27,0)</f>
        <v>-630234.6</v>
      </c>
      <c r="AY73" s="259">
        <f>IF($B$25-ABS(SUM($B$73:AX73))&gt;0,-$B$25/$B$27,0)</f>
        <v>-630234.6</v>
      </c>
      <c r="AZ73" s="259">
        <f>IF($B$25-ABS(SUM($B$73:AY73))&gt;0,-$B$25/$B$27,0)</f>
        <v>-630234.6</v>
      </c>
      <c r="BA73" s="259">
        <f>IF($B$25-ABS(SUM($B$73:AZ73))&gt;0,-$B$25/$B$27,0)</f>
        <v>0</v>
      </c>
    </row>
    <row r="74" spans="1:53" s="195" customFormat="1" ht="14.25" x14ac:dyDescent="0.25">
      <c r="A74" s="262" t="s">
        <v>471</v>
      </c>
      <c r="B74" s="257">
        <f t="shared" ref="B74:BA74" si="12">B72+B73</f>
        <v>0</v>
      </c>
      <c r="C74" s="257">
        <f t="shared" si="12"/>
        <v>5239586.0049529737</v>
      </c>
      <c r="D74" s="257">
        <f t="shared" si="12"/>
        <v>5443963.4780323766</v>
      </c>
      <c r="E74" s="257">
        <f t="shared" si="12"/>
        <v>5654264.2978861593</v>
      </c>
      <c r="F74" s="257">
        <f t="shared" si="12"/>
        <v>5870666.1649175584</v>
      </c>
      <c r="G74" s="257">
        <f t="shared" si="12"/>
        <v>6093352.1105418969</v>
      </c>
      <c r="H74" s="257">
        <f t="shared" si="12"/>
        <v>6322510.6571169673</v>
      </c>
      <c r="I74" s="257">
        <f t="shared" si="12"/>
        <v>6532985.6510441983</v>
      </c>
      <c r="J74" s="257">
        <f t="shared" si="12"/>
        <v>6775677.7589471508</v>
      </c>
      <c r="K74" s="257">
        <f t="shared" si="12"/>
        <v>7025442.6526691914</v>
      </c>
      <c r="L74" s="257">
        <f t="shared" si="12"/>
        <v>7282492.5157848923</v>
      </c>
      <c r="M74" s="258">
        <f t="shared" si="12"/>
        <v>7539827.579683925</v>
      </c>
      <c r="N74" s="257">
        <f t="shared" si="12"/>
        <v>8354847.7759255655</v>
      </c>
      <c r="O74" s="257">
        <f t="shared" si="12"/>
        <v>8625805.52885787</v>
      </c>
      <c r="P74" s="257">
        <f t="shared" si="12"/>
        <v>8930794.8785360437</v>
      </c>
      <c r="Q74" s="257">
        <f t="shared" si="12"/>
        <v>9244725.9312865641</v>
      </c>
      <c r="R74" s="257">
        <f t="shared" si="12"/>
        <v>9567866.938201597</v>
      </c>
      <c r="S74" s="257">
        <f t="shared" si="12"/>
        <v>9900494.1979060862</v>
      </c>
      <c r="T74" s="257">
        <f t="shared" si="12"/>
        <v>10242892.297983708</v>
      </c>
      <c r="U74" s="257">
        <f t="shared" si="12"/>
        <v>10570004.032018567</v>
      </c>
      <c r="V74" s="257">
        <f t="shared" si="12"/>
        <v>10932831.982232375</v>
      </c>
      <c r="W74" s="257">
        <f t="shared" si="12"/>
        <v>11295816.190941798</v>
      </c>
      <c r="X74" s="257">
        <f t="shared" si="12"/>
        <v>12408843.938787958</v>
      </c>
      <c r="Y74" s="257">
        <f t="shared" si="12"/>
        <v>12826213.153950848</v>
      </c>
      <c r="Z74" s="257">
        <f t="shared" si="12"/>
        <v>13255895.468150621</v>
      </c>
      <c r="AA74" s="257">
        <f t="shared" si="12"/>
        <v>13698260.274358394</v>
      </c>
      <c r="AB74" s="257">
        <f t="shared" si="12"/>
        <v>14153688.047334397</v>
      </c>
      <c r="AC74" s="257">
        <f t="shared" si="12"/>
        <v>14622570.676081678</v>
      </c>
      <c r="AD74" s="257">
        <f t="shared" si="12"/>
        <v>15105311.806273378</v>
      </c>
      <c r="AE74" s="257">
        <f t="shared" si="12"/>
        <v>15602327.192952827</v>
      </c>
      <c r="AF74" s="257">
        <f t="shared" si="12"/>
        <v>16114045.063814666</v>
      </c>
      <c r="AG74" s="257">
        <f t="shared" si="12"/>
        <v>16640906.493384356</v>
      </c>
      <c r="AH74" s="257">
        <f t="shared" si="12"/>
        <v>17183365.78842314</v>
      </c>
      <c r="AI74" s="257">
        <f t="shared" si="12"/>
        <v>17741890.884895079</v>
      </c>
      <c r="AJ74" s="257">
        <f t="shared" si="12"/>
        <v>18316963.756843183</v>
      </c>
      <c r="AK74" s="257">
        <f t="shared" si="12"/>
        <v>18909080.837531731</v>
      </c>
      <c r="AL74" s="257">
        <f t="shared" si="12"/>
        <v>19518753.453222934</v>
      </c>
      <c r="AM74" s="257">
        <f t="shared" si="12"/>
        <v>20146508.269966878</v>
      </c>
      <c r="AN74" s="257">
        <f t="shared" si="12"/>
        <v>20792887.753795132</v>
      </c>
      <c r="AO74" s="257">
        <f t="shared" si="12"/>
        <v>21458450.644720238</v>
      </c>
      <c r="AP74" s="257">
        <f t="shared" si="12"/>
        <v>22143772.444955099</v>
      </c>
      <c r="AQ74" s="257">
        <f t="shared" si="12"/>
        <v>22849445.921778996</v>
      </c>
      <c r="AR74" s="257">
        <f t="shared" si="12"/>
        <v>23576081.625489626</v>
      </c>
      <c r="AS74" s="257">
        <f t="shared" si="12"/>
        <v>24324308.422893565</v>
      </c>
      <c r="AT74" s="257">
        <f t="shared" si="12"/>
        <v>25094774.046801623</v>
      </c>
      <c r="AU74" s="257">
        <f t="shared" si="12"/>
        <v>25888145.662008923</v>
      </c>
      <c r="AV74" s="257">
        <f t="shared" si="12"/>
        <v>26705110.44825444</v>
      </c>
      <c r="AW74" s="257">
        <f t="shared" si="12"/>
        <v>27546376.20066933</v>
      </c>
      <c r="AX74" s="257">
        <f t="shared" si="12"/>
        <v>28412671.948238652</v>
      </c>
      <c r="AY74" s="257">
        <f t="shared" si="12"/>
        <v>29304748.590817068</v>
      </c>
      <c r="AZ74" s="257">
        <f t="shared" si="12"/>
        <v>30223379.555254828</v>
      </c>
      <c r="BA74" s="257">
        <f t="shared" si="12"/>
        <v>-346629.02999999968</v>
      </c>
    </row>
    <row r="75" spans="1:53" x14ac:dyDescent="0.25">
      <c r="A75" s="261" t="s">
        <v>257</v>
      </c>
      <c r="B75" s="259">
        <f t="shared" ref="B75:BA75" si="13">-B61</f>
        <v>0</v>
      </c>
      <c r="C75" s="259">
        <f t="shared" si="13"/>
        <v>0</v>
      </c>
      <c r="D75" s="259">
        <f t="shared" si="13"/>
        <v>0</v>
      </c>
      <c r="E75" s="259">
        <f t="shared" si="13"/>
        <v>0</v>
      </c>
      <c r="F75" s="259">
        <f t="shared" si="13"/>
        <v>0</v>
      </c>
      <c r="G75" s="259">
        <f t="shared" si="13"/>
        <v>0</v>
      </c>
      <c r="H75" s="259">
        <f t="shared" si="13"/>
        <v>0</v>
      </c>
      <c r="I75" s="259">
        <f t="shared" si="13"/>
        <v>0</v>
      </c>
      <c r="J75" s="259">
        <f t="shared" si="13"/>
        <v>0</v>
      </c>
      <c r="K75" s="259">
        <f t="shared" si="13"/>
        <v>0</v>
      </c>
      <c r="L75" s="259">
        <f t="shared" si="13"/>
        <v>0</v>
      </c>
      <c r="M75" s="260">
        <f t="shared" si="13"/>
        <v>0</v>
      </c>
      <c r="N75" s="259">
        <f t="shared" si="13"/>
        <v>0</v>
      </c>
      <c r="O75" s="259">
        <f t="shared" si="13"/>
        <v>0</v>
      </c>
      <c r="P75" s="259">
        <f t="shared" si="13"/>
        <v>0</v>
      </c>
      <c r="Q75" s="259">
        <f t="shared" si="13"/>
        <v>0</v>
      </c>
      <c r="R75" s="259">
        <f t="shared" si="13"/>
        <v>0</v>
      </c>
      <c r="S75" s="259">
        <f t="shared" si="13"/>
        <v>0</v>
      </c>
      <c r="T75" s="259">
        <f t="shared" si="13"/>
        <v>0</v>
      </c>
      <c r="U75" s="259">
        <f t="shared" si="13"/>
        <v>0</v>
      </c>
      <c r="V75" s="259">
        <f t="shared" si="13"/>
        <v>0</v>
      </c>
      <c r="W75" s="259">
        <f t="shared" si="13"/>
        <v>0</v>
      </c>
      <c r="X75" s="259">
        <f t="shared" si="13"/>
        <v>0</v>
      </c>
      <c r="Y75" s="259">
        <f t="shared" si="13"/>
        <v>0</v>
      </c>
      <c r="Z75" s="259">
        <f t="shared" si="13"/>
        <v>0</v>
      </c>
      <c r="AA75" s="259">
        <f t="shared" si="13"/>
        <v>0</v>
      </c>
      <c r="AB75" s="259">
        <f t="shared" si="13"/>
        <v>0</v>
      </c>
      <c r="AC75" s="259">
        <f t="shared" si="13"/>
        <v>0</v>
      </c>
      <c r="AD75" s="259">
        <f t="shared" si="13"/>
        <v>0</v>
      </c>
      <c r="AE75" s="259">
        <f t="shared" si="13"/>
        <v>0</v>
      </c>
      <c r="AF75" s="259">
        <f t="shared" si="13"/>
        <v>0</v>
      </c>
      <c r="AG75" s="259">
        <f t="shared" si="13"/>
        <v>0</v>
      </c>
      <c r="AH75" s="259">
        <f t="shared" si="13"/>
        <v>0</v>
      </c>
      <c r="AI75" s="259">
        <f t="shared" si="13"/>
        <v>0</v>
      </c>
      <c r="AJ75" s="259">
        <f t="shared" si="13"/>
        <v>0</v>
      </c>
      <c r="AK75" s="259">
        <f t="shared" si="13"/>
        <v>0</v>
      </c>
      <c r="AL75" s="259">
        <f t="shared" si="13"/>
        <v>0</v>
      </c>
      <c r="AM75" s="259">
        <f t="shared" si="13"/>
        <v>0</v>
      </c>
      <c r="AN75" s="259">
        <f t="shared" si="13"/>
        <v>0</v>
      </c>
      <c r="AO75" s="259">
        <f t="shared" si="13"/>
        <v>0</v>
      </c>
      <c r="AP75" s="259">
        <f t="shared" si="13"/>
        <v>0</v>
      </c>
      <c r="AQ75" s="259">
        <f t="shared" si="13"/>
        <v>0</v>
      </c>
      <c r="AR75" s="259">
        <f t="shared" si="13"/>
        <v>0</v>
      </c>
      <c r="AS75" s="259">
        <f t="shared" si="13"/>
        <v>0</v>
      </c>
      <c r="AT75" s="259">
        <f t="shared" si="13"/>
        <v>0</v>
      </c>
      <c r="AU75" s="259">
        <f t="shared" si="13"/>
        <v>0</v>
      </c>
      <c r="AV75" s="259">
        <f t="shared" si="13"/>
        <v>0</v>
      </c>
      <c r="AW75" s="259">
        <f t="shared" si="13"/>
        <v>0</v>
      </c>
      <c r="AX75" s="259">
        <f t="shared" si="13"/>
        <v>0</v>
      </c>
      <c r="AY75" s="259">
        <f t="shared" si="13"/>
        <v>0</v>
      </c>
      <c r="AZ75" s="259">
        <f t="shared" si="13"/>
        <v>0</v>
      </c>
      <c r="BA75" s="259">
        <f t="shared" si="13"/>
        <v>0</v>
      </c>
    </row>
    <row r="76" spans="1:53" s="195" customFormat="1" ht="14.25" x14ac:dyDescent="0.25">
      <c r="A76" s="262" t="s">
        <v>261</v>
      </c>
      <c r="B76" s="257">
        <f t="shared" ref="B76:BA76" si="14">B74+B75</f>
        <v>0</v>
      </c>
      <c r="C76" s="257">
        <f t="shared" si="14"/>
        <v>5239586.0049529737</v>
      </c>
      <c r="D76" s="257">
        <f t="shared" si="14"/>
        <v>5443963.4780323766</v>
      </c>
      <c r="E76" s="257">
        <f t="shared" si="14"/>
        <v>5654264.2978861593</v>
      </c>
      <c r="F76" s="257">
        <f t="shared" si="14"/>
        <v>5870666.1649175584</v>
      </c>
      <c r="G76" s="257">
        <f t="shared" si="14"/>
        <v>6093352.1105418969</v>
      </c>
      <c r="H76" s="257">
        <f t="shared" si="14"/>
        <v>6322510.6571169673</v>
      </c>
      <c r="I76" s="257">
        <f t="shared" si="14"/>
        <v>6532985.6510441983</v>
      </c>
      <c r="J76" s="257">
        <f t="shared" si="14"/>
        <v>6775677.7589471508</v>
      </c>
      <c r="K76" s="257">
        <f t="shared" si="14"/>
        <v>7025442.6526691914</v>
      </c>
      <c r="L76" s="257">
        <f t="shared" si="14"/>
        <v>7282492.5157848923</v>
      </c>
      <c r="M76" s="258">
        <f t="shared" si="14"/>
        <v>7539827.579683925</v>
      </c>
      <c r="N76" s="257">
        <f t="shared" si="14"/>
        <v>8354847.7759255655</v>
      </c>
      <c r="O76" s="257">
        <f t="shared" si="14"/>
        <v>8625805.52885787</v>
      </c>
      <c r="P76" s="257">
        <f t="shared" si="14"/>
        <v>8930794.8785360437</v>
      </c>
      <c r="Q76" s="257">
        <f t="shared" si="14"/>
        <v>9244725.9312865641</v>
      </c>
      <c r="R76" s="257">
        <f t="shared" si="14"/>
        <v>9567866.938201597</v>
      </c>
      <c r="S76" s="257">
        <f t="shared" si="14"/>
        <v>9900494.1979060862</v>
      </c>
      <c r="T76" s="257">
        <f t="shared" si="14"/>
        <v>10242892.297983708</v>
      </c>
      <c r="U76" s="257">
        <f t="shared" si="14"/>
        <v>10570004.032018567</v>
      </c>
      <c r="V76" s="257">
        <f t="shared" si="14"/>
        <v>10932831.982232375</v>
      </c>
      <c r="W76" s="257">
        <f t="shared" si="14"/>
        <v>11295816.190941798</v>
      </c>
      <c r="X76" s="257">
        <f t="shared" si="14"/>
        <v>12408843.938787958</v>
      </c>
      <c r="Y76" s="257">
        <f t="shared" si="14"/>
        <v>12826213.153950848</v>
      </c>
      <c r="Z76" s="257">
        <f t="shared" si="14"/>
        <v>13255895.468150621</v>
      </c>
      <c r="AA76" s="257">
        <f t="shared" si="14"/>
        <v>13698260.274358394</v>
      </c>
      <c r="AB76" s="257">
        <f t="shared" si="14"/>
        <v>14153688.047334397</v>
      </c>
      <c r="AC76" s="257">
        <f t="shared" si="14"/>
        <v>14622570.676081678</v>
      </c>
      <c r="AD76" s="257">
        <f t="shared" si="14"/>
        <v>15105311.806273378</v>
      </c>
      <c r="AE76" s="257">
        <f t="shared" si="14"/>
        <v>15602327.192952827</v>
      </c>
      <c r="AF76" s="257">
        <f t="shared" si="14"/>
        <v>16114045.063814666</v>
      </c>
      <c r="AG76" s="257">
        <f t="shared" si="14"/>
        <v>16640906.493384356</v>
      </c>
      <c r="AH76" s="257">
        <f t="shared" si="14"/>
        <v>17183365.78842314</v>
      </c>
      <c r="AI76" s="257">
        <f t="shared" si="14"/>
        <v>17741890.884895079</v>
      </c>
      <c r="AJ76" s="257">
        <f t="shared" si="14"/>
        <v>18316963.756843183</v>
      </c>
      <c r="AK76" s="257">
        <f t="shared" si="14"/>
        <v>18909080.837531731</v>
      </c>
      <c r="AL76" s="257">
        <f t="shared" si="14"/>
        <v>19518753.453222934</v>
      </c>
      <c r="AM76" s="257">
        <f t="shared" si="14"/>
        <v>20146508.269966878</v>
      </c>
      <c r="AN76" s="257">
        <f t="shared" si="14"/>
        <v>20792887.753795132</v>
      </c>
      <c r="AO76" s="257">
        <f t="shared" si="14"/>
        <v>21458450.644720238</v>
      </c>
      <c r="AP76" s="257">
        <f t="shared" si="14"/>
        <v>22143772.444955099</v>
      </c>
      <c r="AQ76" s="257">
        <f t="shared" si="14"/>
        <v>22849445.921778996</v>
      </c>
      <c r="AR76" s="257">
        <f t="shared" si="14"/>
        <v>23576081.625489626</v>
      </c>
      <c r="AS76" s="257">
        <f t="shared" si="14"/>
        <v>24324308.422893565</v>
      </c>
      <c r="AT76" s="257">
        <f t="shared" si="14"/>
        <v>25094774.046801623</v>
      </c>
      <c r="AU76" s="257">
        <f t="shared" si="14"/>
        <v>25888145.662008923</v>
      </c>
      <c r="AV76" s="257">
        <f t="shared" si="14"/>
        <v>26705110.44825444</v>
      </c>
      <c r="AW76" s="257">
        <f t="shared" si="14"/>
        <v>27546376.20066933</v>
      </c>
      <c r="AX76" s="257">
        <f t="shared" si="14"/>
        <v>28412671.948238652</v>
      </c>
      <c r="AY76" s="257">
        <f t="shared" si="14"/>
        <v>29304748.590817068</v>
      </c>
      <c r="AZ76" s="257">
        <f t="shared" si="14"/>
        <v>30223379.555254828</v>
      </c>
      <c r="BA76" s="257">
        <f t="shared" si="14"/>
        <v>-346629.02999999968</v>
      </c>
    </row>
    <row r="77" spans="1:53" x14ac:dyDescent="0.25">
      <c r="A77" s="261" t="s">
        <v>256</v>
      </c>
      <c r="B77" s="259">
        <f t="shared" ref="B77:BA77" si="15">-B76*$B$36</f>
        <v>0</v>
      </c>
      <c r="C77" s="259">
        <f t="shared" si="15"/>
        <v>-1047917.2009905948</v>
      </c>
      <c r="D77" s="259">
        <f t="shared" si="15"/>
        <v>-1088792.6956064755</v>
      </c>
      <c r="E77" s="259">
        <f t="shared" si="15"/>
        <v>-1130852.8595772318</v>
      </c>
      <c r="F77" s="259">
        <f t="shared" si="15"/>
        <v>-1174133.2329835116</v>
      </c>
      <c r="G77" s="259">
        <f t="shared" si="15"/>
        <v>-1218670.4221083794</v>
      </c>
      <c r="H77" s="259">
        <f t="shared" si="15"/>
        <v>-1264502.1314233935</v>
      </c>
      <c r="I77" s="259">
        <f t="shared" si="15"/>
        <v>-1306597.1302088397</v>
      </c>
      <c r="J77" s="259">
        <f t="shared" si="15"/>
        <v>-1355135.5517894302</v>
      </c>
      <c r="K77" s="259">
        <f t="shared" si="15"/>
        <v>-1405088.5305338383</v>
      </c>
      <c r="L77" s="259">
        <f t="shared" si="15"/>
        <v>-1456498.5031569786</v>
      </c>
      <c r="M77" s="260">
        <f t="shared" si="15"/>
        <v>-1507965.5159367851</v>
      </c>
      <c r="N77" s="259">
        <f t="shared" si="15"/>
        <v>-1670969.5551851131</v>
      </c>
      <c r="O77" s="259">
        <f t="shared" si="15"/>
        <v>-1725161.1057715742</v>
      </c>
      <c r="P77" s="259">
        <f t="shared" si="15"/>
        <v>-1786158.9757072087</v>
      </c>
      <c r="Q77" s="259">
        <f t="shared" si="15"/>
        <v>-1848945.186257313</v>
      </c>
      <c r="R77" s="259">
        <f t="shared" si="15"/>
        <v>-1913573.3876403195</v>
      </c>
      <c r="S77" s="259">
        <f t="shared" si="15"/>
        <v>-1980098.8395812174</v>
      </c>
      <c r="T77" s="259">
        <f t="shared" si="15"/>
        <v>-2048578.4595967417</v>
      </c>
      <c r="U77" s="259">
        <f t="shared" si="15"/>
        <v>-2114000.8064037133</v>
      </c>
      <c r="V77" s="259">
        <f t="shared" si="15"/>
        <v>-2186566.3964464753</v>
      </c>
      <c r="W77" s="259">
        <f t="shared" si="15"/>
        <v>-2259163.2381883594</v>
      </c>
      <c r="X77" s="259">
        <f t="shared" si="15"/>
        <v>-2481768.7877575918</v>
      </c>
      <c r="Y77" s="259">
        <f t="shared" si="15"/>
        <v>-2565242.6307901698</v>
      </c>
      <c r="Z77" s="259">
        <f t="shared" si="15"/>
        <v>-2651179.0936301243</v>
      </c>
      <c r="AA77" s="259">
        <f t="shared" si="15"/>
        <v>-2739652.0548716788</v>
      </c>
      <c r="AB77" s="259">
        <f t="shared" si="15"/>
        <v>-2830737.6094668796</v>
      </c>
      <c r="AC77" s="259">
        <f t="shared" si="15"/>
        <v>-2924514.1352163358</v>
      </c>
      <c r="AD77" s="259">
        <f t="shared" si="15"/>
        <v>-3021062.3612546758</v>
      </c>
      <c r="AE77" s="259">
        <f t="shared" si="15"/>
        <v>-3120465.4385905657</v>
      </c>
      <c r="AF77" s="259">
        <f t="shared" si="15"/>
        <v>-3222809.0127629335</v>
      </c>
      <c r="AG77" s="259">
        <f t="shared" si="15"/>
        <v>-3328181.2986768712</v>
      </c>
      <c r="AH77" s="259">
        <f t="shared" si="15"/>
        <v>-3436673.1576846279</v>
      </c>
      <c r="AI77" s="259">
        <f t="shared" si="15"/>
        <v>-3548378.176979016</v>
      </c>
      <c r="AJ77" s="259">
        <f t="shared" si="15"/>
        <v>-3663392.7513686367</v>
      </c>
      <c r="AK77" s="259">
        <f t="shared" si="15"/>
        <v>-3781816.1675063465</v>
      </c>
      <c r="AL77" s="259">
        <f t="shared" si="15"/>
        <v>-3903750.6906445869</v>
      </c>
      <c r="AM77" s="259">
        <f t="shared" si="15"/>
        <v>-4029301.6539933756</v>
      </c>
      <c r="AN77" s="259">
        <f t="shared" si="15"/>
        <v>-4158577.5507590268</v>
      </c>
      <c r="AO77" s="259">
        <f t="shared" si="15"/>
        <v>-4291690.1289440477</v>
      </c>
      <c r="AP77" s="259">
        <f t="shared" si="15"/>
        <v>-4428754.4889910202</v>
      </c>
      <c r="AQ77" s="259">
        <f t="shared" si="15"/>
        <v>-4569889.1843557991</v>
      </c>
      <c r="AR77" s="259">
        <f t="shared" si="15"/>
        <v>-4715216.325097925</v>
      </c>
      <c r="AS77" s="259">
        <f t="shared" si="15"/>
        <v>-4864861.684578713</v>
      </c>
      <c r="AT77" s="259">
        <f t="shared" si="15"/>
        <v>-5018954.8093603244</v>
      </c>
      <c r="AU77" s="259">
        <f t="shared" si="15"/>
        <v>-5177629.1324017849</v>
      </c>
      <c r="AV77" s="259">
        <f t="shared" si="15"/>
        <v>-5341022.089650888</v>
      </c>
      <c r="AW77" s="259">
        <f t="shared" si="15"/>
        <v>-5509275.2401338667</v>
      </c>
      <c r="AX77" s="259">
        <f t="shared" si="15"/>
        <v>-5682534.3896477306</v>
      </c>
      <c r="AY77" s="259">
        <f t="shared" si="15"/>
        <v>-5860949.7181634139</v>
      </c>
      <c r="AZ77" s="259">
        <f t="shared" si="15"/>
        <v>-6044675.911050966</v>
      </c>
      <c r="BA77" s="259">
        <f t="shared" si="15"/>
        <v>69325.805999999939</v>
      </c>
    </row>
    <row r="78" spans="1:53" ht="16.5" thickBot="1" x14ac:dyDescent="0.3">
      <c r="A78" s="263" t="s">
        <v>260</v>
      </c>
      <c r="B78" s="264">
        <f t="shared" ref="B78:BA78" si="16">B76+B77</f>
        <v>0</v>
      </c>
      <c r="C78" s="264">
        <f t="shared" si="16"/>
        <v>4191668.8039623788</v>
      </c>
      <c r="D78" s="264">
        <f t="shared" si="16"/>
        <v>4355170.7824259009</v>
      </c>
      <c r="E78" s="264">
        <f t="shared" si="16"/>
        <v>4523411.4383089272</v>
      </c>
      <c r="F78" s="264">
        <f t="shared" si="16"/>
        <v>4696532.9319340466</v>
      </c>
      <c r="G78" s="264">
        <f t="shared" si="16"/>
        <v>4874681.6884335177</v>
      </c>
      <c r="H78" s="264">
        <f t="shared" si="16"/>
        <v>5058008.525693574</v>
      </c>
      <c r="I78" s="264">
        <f t="shared" si="16"/>
        <v>5226388.5208353586</v>
      </c>
      <c r="J78" s="264">
        <f t="shared" si="16"/>
        <v>5420542.2071577208</v>
      </c>
      <c r="K78" s="264">
        <f t="shared" si="16"/>
        <v>5620354.1221353533</v>
      </c>
      <c r="L78" s="264">
        <f t="shared" si="16"/>
        <v>5825994.0126279136</v>
      </c>
      <c r="M78" s="265">
        <f t="shared" si="16"/>
        <v>6031862.0637471396</v>
      </c>
      <c r="N78" s="264">
        <f t="shared" si="16"/>
        <v>6683878.2207404524</v>
      </c>
      <c r="O78" s="264">
        <f t="shared" si="16"/>
        <v>6900644.4230862958</v>
      </c>
      <c r="P78" s="264">
        <f t="shared" si="16"/>
        <v>7144635.902828835</v>
      </c>
      <c r="Q78" s="264">
        <f t="shared" si="16"/>
        <v>7395780.7450292511</v>
      </c>
      <c r="R78" s="264">
        <f t="shared" si="16"/>
        <v>7654293.5505612772</v>
      </c>
      <c r="S78" s="264">
        <f t="shared" si="16"/>
        <v>7920395.3583248686</v>
      </c>
      <c r="T78" s="264">
        <f t="shared" si="16"/>
        <v>8194313.8383869659</v>
      </c>
      <c r="U78" s="264">
        <f t="shared" si="16"/>
        <v>8456003.2256148532</v>
      </c>
      <c r="V78" s="264">
        <f t="shared" si="16"/>
        <v>8746265.5857858993</v>
      </c>
      <c r="W78" s="264">
        <f t="shared" si="16"/>
        <v>9036652.9527534377</v>
      </c>
      <c r="X78" s="264">
        <f t="shared" si="16"/>
        <v>9927075.1510303654</v>
      </c>
      <c r="Y78" s="264">
        <f t="shared" si="16"/>
        <v>10260970.523160677</v>
      </c>
      <c r="Z78" s="264">
        <f t="shared" si="16"/>
        <v>10604716.374520497</v>
      </c>
      <c r="AA78" s="264">
        <f t="shared" si="16"/>
        <v>10958608.219486715</v>
      </c>
      <c r="AB78" s="264">
        <f t="shared" si="16"/>
        <v>11322950.437867519</v>
      </c>
      <c r="AC78" s="264">
        <f t="shared" si="16"/>
        <v>11698056.540865343</v>
      </c>
      <c r="AD78" s="264">
        <f t="shared" si="16"/>
        <v>12084249.445018703</v>
      </c>
      <c r="AE78" s="264">
        <f t="shared" si="16"/>
        <v>12481861.754362261</v>
      </c>
      <c r="AF78" s="264">
        <f t="shared" si="16"/>
        <v>12891236.051051732</v>
      </c>
      <c r="AG78" s="264">
        <f t="shared" si="16"/>
        <v>13312725.194707485</v>
      </c>
      <c r="AH78" s="264">
        <f t="shared" si="16"/>
        <v>13746692.630738512</v>
      </c>
      <c r="AI78" s="264">
        <f t="shared" si="16"/>
        <v>14193512.707916062</v>
      </c>
      <c r="AJ78" s="264">
        <f t="shared" si="16"/>
        <v>14653571.005474547</v>
      </c>
      <c r="AK78" s="264">
        <f t="shared" si="16"/>
        <v>15127264.670025384</v>
      </c>
      <c r="AL78" s="264">
        <f t="shared" si="16"/>
        <v>15615002.762578348</v>
      </c>
      <c r="AM78" s="264">
        <f t="shared" si="16"/>
        <v>16117206.615973502</v>
      </c>
      <c r="AN78" s="264">
        <f t="shared" si="16"/>
        <v>16634310.203036105</v>
      </c>
      <c r="AO78" s="264">
        <f t="shared" si="16"/>
        <v>17166760.515776191</v>
      </c>
      <c r="AP78" s="264">
        <f t="shared" si="16"/>
        <v>17715017.955964081</v>
      </c>
      <c r="AQ78" s="264">
        <f t="shared" si="16"/>
        <v>18279556.737423196</v>
      </c>
      <c r="AR78" s="264">
        <f t="shared" si="16"/>
        <v>18860865.3003917</v>
      </c>
      <c r="AS78" s="264">
        <f t="shared" si="16"/>
        <v>19459446.738314852</v>
      </c>
      <c r="AT78" s="264">
        <f t="shared" si="16"/>
        <v>20075819.237441298</v>
      </c>
      <c r="AU78" s="264">
        <f t="shared" si="16"/>
        <v>20710516.52960714</v>
      </c>
      <c r="AV78" s="264">
        <f t="shared" si="16"/>
        <v>21364088.358603552</v>
      </c>
      <c r="AW78" s="264">
        <f t="shared" si="16"/>
        <v>22037100.960535463</v>
      </c>
      <c r="AX78" s="264">
        <f t="shared" si="16"/>
        <v>22730137.558590923</v>
      </c>
      <c r="AY78" s="264">
        <f t="shared" si="16"/>
        <v>23443798.872653656</v>
      </c>
      <c r="AZ78" s="264">
        <f t="shared" si="16"/>
        <v>24178703.644203864</v>
      </c>
      <c r="BA78" s="264">
        <f t="shared" si="16"/>
        <v>-277303.22399999975</v>
      </c>
    </row>
    <row r="79" spans="1:53" s="269" customFormat="1" ht="16.5" thickBot="1" x14ac:dyDescent="0.3">
      <c r="A79" s="266"/>
      <c r="B79" s="267">
        <v>0</v>
      </c>
      <c r="C79" s="267">
        <v>1</v>
      </c>
      <c r="D79" s="267">
        <f>C79+1</f>
        <v>2</v>
      </c>
      <c r="E79" s="267">
        <f t="shared" ref="E79:BA79" si="17">D79+1</f>
        <v>3</v>
      </c>
      <c r="F79" s="267">
        <f t="shared" si="17"/>
        <v>4</v>
      </c>
      <c r="G79" s="267">
        <f t="shared" si="17"/>
        <v>5</v>
      </c>
      <c r="H79" s="267">
        <f t="shared" si="17"/>
        <v>6</v>
      </c>
      <c r="I79" s="267">
        <f t="shared" si="17"/>
        <v>7</v>
      </c>
      <c r="J79" s="267">
        <f t="shared" si="17"/>
        <v>8</v>
      </c>
      <c r="K79" s="267">
        <f t="shared" si="17"/>
        <v>9</v>
      </c>
      <c r="L79" s="267">
        <f t="shared" si="17"/>
        <v>10</v>
      </c>
      <c r="M79" s="268">
        <f t="shared" si="17"/>
        <v>11</v>
      </c>
      <c r="N79" s="267">
        <f t="shared" si="17"/>
        <v>12</v>
      </c>
      <c r="O79" s="267">
        <f t="shared" si="17"/>
        <v>13</v>
      </c>
      <c r="P79" s="267">
        <f t="shared" si="17"/>
        <v>14</v>
      </c>
      <c r="Q79" s="267">
        <f t="shared" si="17"/>
        <v>15</v>
      </c>
      <c r="R79" s="267">
        <f t="shared" si="17"/>
        <v>16</v>
      </c>
      <c r="S79" s="267">
        <f t="shared" si="17"/>
        <v>17</v>
      </c>
      <c r="T79" s="267">
        <f t="shared" si="17"/>
        <v>18</v>
      </c>
      <c r="U79" s="267">
        <f t="shared" si="17"/>
        <v>19</v>
      </c>
      <c r="V79" s="267">
        <f t="shared" si="17"/>
        <v>20</v>
      </c>
      <c r="W79" s="267">
        <f t="shared" si="17"/>
        <v>21</v>
      </c>
      <c r="X79" s="267">
        <f t="shared" si="17"/>
        <v>22</v>
      </c>
      <c r="Y79" s="267">
        <f t="shared" si="17"/>
        <v>23</v>
      </c>
      <c r="Z79" s="267">
        <f t="shared" si="17"/>
        <v>24</v>
      </c>
      <c r="AA79" s="267">
        <f t="shared" si="17"/>
        <v>25</v>
      </c>
      <c r="AB79" s="267">
        <f t="shared" si="17"/>
        <v>26</v>
      </c>
      <c r="AC79" s="267">
        <f t="shared" si="17"/>
        <v>27</v>
      </c>
      <c r="AD79" s="267">
        <f t="shared" si="17"/>
        <v>28</v>
      </c>
      <c r="AE79" s="267">
        <f t="shared" si="17"/>
        <v>29</v>
      </c>
      <c r="AF79" s="267">
        <f t="shared" si="17"/>
        <v>30</v>
      </c>
      <c r="AG79" s="267">
        <f t="shared" si="17"/>
        <v>31</v>
      </c>
      <c r="AH79" s="267">
        <f t="shared" si="17"/>
        <v>32</v>
      </c>
      <c r="AI79" s="267">
        <f t="shared" si="17"/>
        <v>33</v>
      </c>
      <c r="AJ79" s="267">
        <f t="shared" si="17"/>
        <v>34</v>
      </c>
      <c r="AK79" s="267">
        <f t="shared" si="17"/>
        <v>35</v>
      </c>
      <c r="AL79" s="267">
        <f t="shared" si="17"/>
        <v>36</v>
      </c>
      <c r="AM79" s="267">
        <f t="shared" si="17"/>
        <v>37</v>
      </c>
      <c r="AN79" s="267">
        <f t="shared" si="17"/>
        <v>38</v>
      </c>
      <c r="AO79" s="267">
        <f t="shared" si="17"/>
        <v>39</v>
      </c>
      <c r="AP79" s="267">
        <f t="shared" si="17"/>
        <v>40</v>
      </c>
      <c r="AQ79" s="267">
        <f t="shared" si="17"/>
        <v>41</v>
      </c>
      <c r="AR79" s="267">
        <f t="shared" si="17"/>
        <v>42</v>
      </c>
      <c r="AS79" s="267">
        <f t="shared" si="17"/>
        <v>43</v>
      </c>
      <c r="AT79" s="267">
        <f t="shared" si="17"/>
        <v>44</v>
      </c>
      <c r="AU79" s="267">
        <f t="shared" si="17"/>
        <v>45</v>
      </c>
      <c r="AV79" s="267">
        <f t="shared" si="17"/>
        <v>46</v>
      </c>
      <c r="AW79" s="267">
        <f t="shared" si="17"/>
        <v>47</v>
      </c>
      <c r="AX79" s="267">
        <f t="shared" si="17"/>
        <v>48</v>
      </c>
      <c r="AY79" s="267">
        <f t="shared" si="17"/>
        <v>49</v>
      </c>
      <c r="AZ79" s="267">
        <f t="shared" si="17"/>
        <v>50</v>
      </c>
      <c r="BA79" s="267">
        <f t="shared" si="17"/>
        <v>51</v>
      </c>
    </row>
    <row r="80" spans="1:53" ht="31.5" x14ac:dyDescent="0.25">
      <c r="A80" s="245" t="s">
        <v>259</v>
      </c>
      <c r="B80" s="233" t="str">
        <f>B47</f>
        <v>Год окончания строительства 2021</v>
      </c>
      <c r="C80" s="233">
        <f t="shared" ref="C80:BA80" si="18">C47</f>
        <v>2022</v>
      </c>
      <c r="D80" s="233">
        <f t="shared" si="18"/>
        <v>2023</v>
      </c>
      <c r="E80" s="233">
        <f t="shared" si="18"/>
        <v>2024</v>
      </c>
      <c r="F80" s="233">
        <f t="shared" si="18"/>
        <v>2025</v>
      </c>
      <c r="G80" s="233">
        <f t="shared" si="18"/>
        <v>2026</v>
      </c>
      <c r="H80" s="233">
        <f t="shared" si="18"/>
        <v>2027</v>
      </c>
      <c r="I80" s="233">
        <f t="shared" si="18"/>
        <v>2028</v>
      </c>
      <c r="J80" s="233">
        <f t="shared" si="18"/>
        <v>2029</v>
      </c>
      <c r="K80" s="233">
        <f t="shared" si="18"/>
        <v>2030</v>
      </c>
      <c r="L80" s="233">
        <f t="shared" si="18"/>
        <v>2031</v>
      </c>
      <c r="M80" s="246">
        <f t="shared" si="18"/>
        <v>2032</v>
      </c>
      <c r="N80" s="233">
        <f t="shared" si="18"/>
        <v>2033</v>
      </c>
      <c r="O80" s="233">
        <f t="shared" si="18"/>
        <v>2034</v>
      </c>
      <c r="P80" s="233">
        <f t="shared" si="18"/>
        <v>2035</v>
      </c>
      <c r="Q80" s="233">
        <f t="shared" si="18"/>
        <v>2036</v>
      </c>
      <c r="R80" s="233">
        <f t="shared" si="18"/>
        <v>2037</v>
      </c>
      <c r="S80" s="233">
        <f t="shared" si="18"/>
        <v>2038</v>
      </c>
      <c r="T80" s="233">
        <f t="shared" si="18"/>
        <v>2039</v>
      </c>
      <c r="U80" s="233">
        <f t="shared" si="18"/>
        <v>2040</v>
      </c>
      <c r="V80" s="233">
        <f t="shared" si="18"/>
        <v>2041</v>
      </c>
      <c r="W80" s="233">
        <f t="shared" si="18"/>
        <v>2042</v>
      </c>
      <c r="X80" s="233">
        <f t="shared" si="18"/>
        <v>2043</v>
      </c>
      <c r="Y80" s="233">
        <f t="shared" si="18"/>
        <v>2044</v>
      </c>
      <c r="Z80" s="233">
        <f t="shared" si="18"/>
        <v>2045</v>
      </c>
      <c r="AA80" s="233">
        <f t="shared" si="18"/>
        <v>2046</v>
      </c>
      <c r="AB80" s="233">
        <f t="shared" si="18"/>
        <v>2047</v>
      </c>
      <c r="AC80" s="233">
        <f t="shared" si="18"/>
        <v>2048</v>
      </c>
      <c r="AD80" s="233">
        <f t="shared" si="18"/>
        <v>2049</v>
      </c>
      <c r="AE80" s="233">
        <f t="shared" si="18"/>
        <v>2050</v>
      </c>
      <c r="AF80" s="233">
        <f t="shared" si="18"/>
        <v>2051</v>
      </c>
      <c r="AG80" s="233">
        <f t="shared" si="18"/>
        <v>2052</v>
      </c>
      <c r="AH80" s="233">
        <f t="shared" si="18"/>
        <v>2053</v>
      </c>
      <c r="AI80" s="233">
        <f t="shared" si="18"/>
        <v>2054</v>
      </c>
      <c r="AJ80" s="233">
        <f t="shared" si="18"/>
        <v>2055</v>
      </c>
      <c r="AK80" s="233">
        <f t="shared" si="18"/>
        <v>2056</v>
      </c>
      <c r="AL80" s="233">
        <f t="shared" si="18"/>
        <v>2057</v>
      </c>
      <c r="AM80" s="233">
        <f t="shared" si="18"/>
        <v>2058</v>
      </c>
      <c r="AN80" s="233">
        <f t="shared" si="18"/>
        <v>2059</v>
      </c>
      <c r="AO80" s="233">
        <f t="shared" si="18"/>
        <v>2060</v>
      </c>
      <c r="AP80" s="233">
        <f t="shared" si="18"/>
        <v>2061</v>
      </c>
      <c r="AQ80" s="233">
        <f t="shared" si="18"/>
        <v>2062</v>
      </c>
      <c r="AR80" s="233">
        <f t="shared" si="18"/>
        <v>2063</v>
      </c>
      <c r="AS80" s="233">
        <f t="shared" si="18"/>
        <v>2064</v>
      </c>
      <c r="AT80" s="233">
        <f t="shared" si="18"/>
        <v>2065</v>
      </c>
      <c r="AU80" s="233">
        <f t="shared" si="18"/>
        <v>2066</v>
      </c>
      <c r="AV80" s="233">
        <f t="shared" si="18"/>
        <v>2067</v>
      </c>
      <c r="AW80" s="233">
        <f t="shared" si="18"/>
        <v>2068</v>
      </c>
      <c r="AX80" s="233">
        <f t="shared" si="18"/>
        <v>2069</v>
      </c>
      <c r="AY80" s="233">
        <f t="shared" si="18"/>
        <v>2070</v>
      </c>
      <c r="AZ80" s="233">
        <f t="shared" si="18"/>
        <v>2071</v>
      </c>
      <c r="BA80" s="233">
        <f t="shared" si="18"/>
        <v>0</v>
      </c>
    </row>
    <row r="81" spans="1:53" s="195" customFormat="1" ht="14.25" x14ac:dyDescent="0.25">
      <c r="A81" s="256" t="s">
        <v>471</v>
      </c>
      <c r="B81" s="257">
        <f t="shared" ref="B81:BA81" si="19">B74</f>
        <v>0</v>
      </c>
      <c r="C81" s="257">
        <f t="shared" si="19"/>
        <v>5239586.0049529737</v>
      </c>
      <c r="D81" s="257">
        <f t="shared" si="19"/>
        <v>5443963.4780323766</v>
      </c>
      <c r="E81" s="257">
        <f t="shared" si="19"/>
        <v>5654264.2978861593</v>
      </c>
      <c r="F81" s="257">
        <f t="shared" si="19"/>
        <v>5870666.1649175584</v>
      </c>
      <c r="G81" s="257">
        <f t="shared" si="19"/>
        <v>6093352.1105418969</v>
      </c>
      <c r="H81" s="257">
        <f t="shared" si="19"/>
        <v>6322510.6571169673</v>
      </c>
      <c r="I81" s="257">
        <f t="shared" si="19"/>
        <v>6532985.6510441983</v>
      </c>
      <c r="J81" s="257">
        <f t="shared" si="19"/>
        <v>6775677.7589471508</v>
      </c>
      <c r="K81" s="257">
        <f t="shared" si="19"/>
        <v>7025442.6526691914</v>
      </c>
      <c r="L81" s="257">
        <f t="shared" si="19"/>
        <v>7282492.5157848923</v>
      </c>
      <c r="M81" s="258">
        <f t="shared" si="19"/>
        <v>7539827.579683925</v>
      </c>
      <c r="N81" s="257">
        <f t="shared" si="19"/>
        <v>8354847.7759255655</v>
      </c>
      <c r="O81" s="257">
        <f t="shared" si="19"/>
        <v>8625805.52885787</v>
      </c>
      <c r="P81" s="257">
        <f t="shared" si="19"/>
        <v>8930794.8785360437</v>
      </c>
      <c r="Q81" s="257">
        <f t="shared" si="19"/>
        <v>9244725.9312865641</v>
      </c>
      <c r="R81" s="257">
        <f t="shared" si="19"/>
        <v>9567866.938201597</v>
      </c>
      <c r="S81" s="257">
        <f t="shared" si="19"/>
        <v>9900494.1979060862</v>
      </c>
      <c r="T81" s="257">
        <f t="shared" si="19"/>
        <v>10242892.297983708</v>
      </c>
      <c r="U81" s="257">
        <f t="shared" si="19"/>
        <v>10570004.032018567</v>
      </c>
      <c r="V81" s="257">
        <f t="shared" si="19"/>
        <v>10932831.982232375</v>
      </c>
      <c r="W81" s="257">
        <f t="shared" si="19"/>
        <v>11295816.190941798</v>
      </c>
      <c r="X81" s="257">
        <f t="shared" si="19"/>
        <v>12408843.938787958</v>
      </c>
      <c r="Y81" s="257">
        <f t="shared" si="19"/>
        <v>12826213.153950848</v>
      </c>
      <c r="Z81" s="257">
        <f t="shared" si="19"/>
        <v>13255895.468150621</v>
      </c>
      <c r="AA81" s="257">
        <f t="shared" si="19"/>
        <v>13698260.274358394</v>
      </c>
      <c r="AB81" s="257">
        <f t="shared" si="19"/>
        <v>14153688.047334397</v>
      </c>
      <c r="AC81" s="257">
        <f t="shared" si="19"/>
        <v>14622570.676081678</v>
      </c>
      <c r="AD81" s="257">
        <f t="shared" si="19"/>
        <v>15105311.806273378</v>
      </c>
      <c r="AE81" s="257">
        <f t="shared" si="19"/>
        <v>15602327.192952827</v>
      </c>
      <c r="AF81" s="257">
        <f t="shared" si="19"/>
        <v>16114045.063814666</v>
      </c>
      <c r="AG81" s="257">
        <f t="shared" si="19"/>
        <v>16640906.493384356</v>
      </c>
      <c r="AH81" s="257">
        <f t="shared" si="19"/>
        <v>17183365.78842314</v>
      </c>
      <c r="AI81" s="257">
        <f t="shared" si="19"/>
        <v>17741890.884895079</v>
      </c>
      <c r="AJ81" s="257">
        <f t="shared" si="19"/>
        <v>18316963.756843183</v>
      </c>
      <c r="AK81" s="257">
        <f t="shared" si="19"/>
        <v>18909080.837531731</v>
      </c>
      <c r="AL81" s="257">
        <f t="shared" si="19"/>
        <v>19518753.453222934</v>
      </c>
      <c r="AM81" s="257">
        <f t="shared" si="19"/>
        <v>20146508.269966878</v>
      </c>
      <c r="AN81" s="257">
        <f t="shared" si="19"/>
        <v>20792887.753795132</v>
      </c>
      <c r="AO81" s="257">
        <f t="shared" si="19"/>
        <v>21458450.644720238</v>
      </c>
      <c r="AP81" s="257">
        <f t="shared" si="19"/>
        <v>22143772.444955099</v>
      </c>
      <c r="AQ81" s="257">
        <f t="shared" si="19"/>
        <v>22849445.921778996</v>
      </c>
      <c r="AR81" s="257">
        <f t="shared" si="19"/>
        <v>23576081.625489626</v>
      </c>
      <c r="AS81" s="257">
        <f t="shared" si="19"/>
        <v>24324308.422893565</v>
      </c>
      <c r="AT81" s="257">
        <f t="shared" si="19"/>
        <v>25094774.046801623</v>
      </c>
      <c r="AU81" s="257">
        <f t="shared" si="19"/>
        <v>25888145.662008923</v>
      </c>
      <c r="AV81" s="257">
        <f t="shared" si="19"/>
        <v>26705110.44825444</v>
      </c>
      <c r="AW81" s="257">
        <f t="shared" si="19"/>
        <v>27546376.20066933</v>
      </c>
      <c r="AX81" s="257">
        <f t="shared" si="19"/>
        <v>28412671.948238652</v>
      </c>
      <c r="AY81" s="257">
        <f t="shared" si="19"/>
        <v>29304748.590817068</v>
      </c>
      <c r="AZ81" s="257">
        <f t="shared" si="19"/>
        <v>30223379.555254828</v>
      </c>
      <c r="BA81" s="257">
        <f t="shared" si="19"/>
        <v>-346629.02999999968</v>
      </c>
    </row>
    <row r="82" spans="1:53" x14ac:dyDescent="0.25">
      <c r="A82" s="261" t="s">
        <v>258</v>
      </c>
      <c r="B82" s="259">
        <f t="shared" ref="B82:BA82" si="20">-B73</f>
        <v>0</v>
      </c>
      <c r="C82" s="259">
        <f t="shared" si="20"/>
        <v>630234.6</v>
      </c>
      <c r="D82" s="259">
        <f t="shared" si="20"/>
        <v>630234.6</v>
      </c>
      <c r="E82" s="259">
        <f t="shared" si="20"/>
        <v>630234.6</v>
      </c>
      <c r="F82" s="259">
        <f t="shared" si="20"/>
        <v>630234.6</v>
      </c>
      <c r="G82" s="259">
        <f t="shared" si="20"/>
        <v>630234.6</v>
      </c>
      <c r="H82" s="259">
        <f t="shared" si="20"/>
        <v>630234.6</v>
      </c>
      <c r="I82" s="259">
        <f t="shared" si="20"/>
        <v>630234.6</v>
      </c>
      <c r="J82" s="259">
        <f t="shared" si="20"/>
        <v>630234.6</v>
      </c>
      <c r="K82" s="259">
        <f t="shared" si="20"/>
        <v>630234.6</v>
      </c>
      <c r="L82" s="259">
        <f t="shared" si="20"/>
        <v>630234.6</v>
      </c>
      <c r="M82" s="260">
        <f t="shared" si="20"/>
        <v>630234.6</v>
      </c>
      <c r="N82" s="259">
        <f t="shared" si="20"/>
        <v>630234.6</v>
      </c>
      <c r="O82" s="259">
        <f t="shared" si="20"/>
        <v>630234.6</v>
      </c>
      <c r="P82" s="259">
        <f t="shared" si="20"/>
        <v>630234.6</v>
      </c>
      <c r="Q82" s="259">
        <f t="shared" si="20"/>
        <v>630234.6</v>
      </c>
      <c r="R82" s="259">
        <f t="shared" si="20"/>
        <v>630234.6</v>
      </c>
      <c r="S82" s="259">
        <f t="shared" si="20"/>
        <v>630234.6</v>
      </c>
      <c r="T82" s="259">
        <f t="shared" si="20"/>
        <v>630234.6</v>
      </c>
      <c r="U82" s="259">
        <f t="shared" si="20"/>
        <v>630234.6</v>
      </c>
      <c r="V82" s="259">
        <f t="shared" si="20"/>
        <v>630234.6</v>
      </c>
      <c r="W82" s="259">
        <f t="shared" si="20"/>
        <v>630234.6</v>
      </c>
      <c r="X82" s="259">
        <f t="shared" si="20"/>
        <v>630234.6</v>
      </c>
      <c r="Y82" s="259">
        <f t="shared" si="20"/>
        <v>630234.6</v>
      </c>
      <c r="Z82" s="259">
        <f t="shared" si="20"/>
        <v>630234.6</v>
      </c>
      <c r="AA82" s="259">
        <f t="shared" si="20"/>
        <v>630234.6</v>
      </c>
      <c r="AB82" s="259">
        <f t="shared" si="20"/>
        <v>630234.6</v>
      </c>
      <c r="AC82" s="259">
        <f t="shared" si="20"/>
        <v>630234.6</v>
      </c>
      <c r="AD82" s="259">
        <f t="shared" si="20"/>
        <v>630234.6</v>
      </c>
      <c r="AE82" s="259">
        <f t="shared" si="20"/>
        <v>630234.6</v>
      </c>
      <c r="AF82" s="259">
        <f t="shared" si="20"/>
        <v>630234.6</v>
      </c>
      <c r="AG82" s="259">
        <f t="shared" si="20"/>
        <v>630234.6</v>
      </c>
      <c r="AH82" s="259">
        <f t="shared" si="20"/>
        <v>630234.6</v>
      </c>
      <c r="AI82" s="259">
        <f t="shared" si="20"/>
        <v>630234.6</v>
      </c>
      <c r="AJ82" s="259">
        <f t="shared" si="20"/>
        <v>630234.6</v>
      </c>
      <c r="AK82" s="259">
        <f t="shared" si="20"/>
        <v>630234.6</v>
      </c>
      <c r="AL82" s="259">
        <f t="shared" si="20"/>
        <v>630234.6</v>
      </c>
      <c r="AM82" s="259">
        <f t="shared" si="20"/>
        <v>630234.6</v>
      </c>
      <c r="AN82" s="259">
        <f t="shared" si="20"/>
        <v>630234.6</v>
      </c>
      <c r="AO82" s="259">
        <f t="shared" si="20"/>
        <v>630234.6</v>
      </c>
      <c r="AP82" s="259">
        <f t="shared" si="20"/>
        <v>630234.6</v>
      </c>
      <c r="AQ82" s="259">
        <f t="shared" si="20"/>
        <v>630234.6</v>
      </c>
      <c r="AR82" s="259">
        <f t="shared" si="20"/>
        <v>630234.6</v>
      </c>
      <c r="AS82" s="259">
        <f t="shared" si="20"/>
        <v>630234.6</v>
      </c>
      <c r="AT82" s="259">
        <f t="shared" si="20"/>
        <v>630234.6</v>
      </c>
      <c r="AU82" s="259">
        <f t="shared" si="20"/>
        <v>630234.6</v>
      </c>
      <c r="AV82" s="259">
        <f t="shared" si="20"/>
        <v>630234.6</v>
      </c>
      <c r="AW82" s="259">
        <f t="shared" si="20"/>
        <v>630234.6</v>
      </c>
      <c r="AX82" s="259">
        <f t="shared" si="20"/>
        <v>630234.6</v>
      </c>
      <c r="AY82" s="259">
        <f t="shared" si="20"/>
        <v>630234.6</v>
      </c>
      <c r="AZ82" s="259">
        <f t="shared" si="20"/>
        <v>630234.6</v>
      </c>
      <c r="BA82" s="259">
        <f t="shared" si="20"/>
        <v>0</v>
      </c>
    </row>
    <row r="83" spans="1:53" x14ac:dyDescent="0.25">
      <c r="A83" s="261" t="s">
        <v>257</v>
      </c>
      <c r="B83" s="259">
        <f t="shared" ref="B83:BA83" si="21">B75</f>
        <v>0</v>
      </c>
      <c r="C83" s="259">
        <f t="shared" si="21"/>
        <v>0</v>
      </c>
      <c r="D83" s="259">
        <f t="shared" si="21"/>
        <v>0</v>
      </c>
      <c r="E83" s="259">
        <f t="shared" si="21"/>
        <v>0</v>
      </c>
      <c r="F83" s="259">
        <f t="shared" si="21"/>
        <v>0</v>
      </c>
      <c r="G83" s="259">
        <f t="shared" si="21"/>
        <v>0</v>
      </c>
      <c r="H83" s="259">
        <f t="shared" si="21"/>
        <v>0</v>
      </c>
      <c r="I83" s="259">
        <f t="shared" si="21"/>
        <v>0</v>
      </c>
      <c r="J83" s="259">
        <f t="shared" si="21"/>
        <v>0</v>
      </c>
      <c r="K83" s="259">
        <f t="shared" si="21"/>
        <v>0</v>
      </c>
      <c r="L83" s="259">
        <f t="shared" si="21"/>
        <v>0</v>
      </c>
      <c r="M83" s="260">
        <f t="shared" si="21"/>
        <v>0</v>
      </c>
      <c r="N83" s="259">
        <f t="shared" si="21"/>
        <v>0</v>
      </c>
      <c r="O83" s="259">
        <f t="shared" si="21"/>
        <v>0</v>
      </c>
      <c r="P83" s="259">
        <f t="shared" si="21"/>
        <v>0</v>
      </c>
      <c r="Q83" s="259">
        <f t="shared" si="21"/>
        <v>0</v>
      </c>
      <c r="R83" s="259">
        <f t="shared" si="21"/>
        <v>0</v>
      </c>
      <c r="S83" s="259">
        <f t="shared" si="21"/>
        <v>0</v>
      </c>
      <c r="T83" s="259">
        <f t="shared" si="21"/>
        <v>0</v>
      </c>
      <c r="U83" s="259">
        <f t="shared" si="21"/>
        <v>0</v>
      </c>
      <c r="V83" s="259">
        <f t="shared" si="21"/>
        <v>0</v>
      </c>
      <c r="W83" s="259">
        <f t="shared" si="21"/>
        <v>0</v>
      </c>
      <c r="X83" s="259">
        <f t="shared" si="21"/>
        <v>0</v>
      </c>
      <c r="Y83" s="259">
        <f t="shared" si="21"/>
        <v>0</v>
      </c>
      <c r="Z83" s="259">
        <f t="shared" si="21"/>
        <v>0</v>
      </c>
      <c r="AA83" s="259">
        <f t="shared" si="21"/>
        <v>0</v>
      </c>
      <c r="AB83" s="259">
        <f t="shared" si="21"/>
        <v>0</v>
      </c>
      <c r="AC83" s="259">
        <f t="shared" si="21"/>
        <v>0</v>
      </c>
      <c r="AD83" s="259">
        <f t="shared" si="21"/>
        <v>0</v>
      </c>
      <c r="AE83" s="259">
        <f t="shared" si="21"/>
        <v>0</v>
      </c>
      <c r="AF83" s="259">
        <f t="shared" si="21"/>
        <v>0</v>
      </c>
      <c r="AG83" s="259">
        <f t="shared" si="21"/>
        <v>0</v>
      </c>
      <c r="AH83" s="259">
        <f t="shared" si="21"/>
        <v>0</v>
      </c>
      <c r="AI83" s="259">
        <f t="shared" si="21"/>
        <v>0</v>
      </c>
      <c r="AJ83" s="259">
        <f t="shared" si="21"/>
        <v>0</v>
      </c>
      <c r="AK83" s="259">
        <f t="shared" si="21"/>
        <v>0</v>
      </c>
      <c r="AL83" s="259">
        <f t="shared" si="21"/>
        <v>0</v>
      </c>
      <c r="AM83" s="259">
        <f t="shared" si="21"/>
        <v>0</v>
      </c>
      <c r="AN83" s="259">
        <f t="shared" si="21"/>
        <v>0</v>
      </c>
      <c r="AO83" s="259">
        <f t="shared" si="21"/>
        <v>0</v>
      </c>
      <c r="AP83" s="259">
        <f t="shared" si="21"/>
        <v>0</v>
      </c>
      <c r="AQ83" s="259">
        <f t="shared" si="21"/>
        <v>0</v>
      </c>
      <c r="AR83" s="259">
        <f t="shared" si="21"/>
        <v>0</v>
      </c>
      <c r="AS83" s="259">
        <f t="shared" si="21"/>
        <v>0</v>
      </c>
      <c r="AT83" s="259">
        <f t="shared" si="21"/>
        <v>0</v>
      </c>
      <c r="AU83" s="259">
        <f t="shared" si="21"/>
        <v>0</v>
      </c>
      <c r="AV83" s="259">
        <f t="shared" si="21"/>
        <v>0</v>
      </c>
      <c r="AW83" s="259">
        <f t="shared" si="21"/>
        <v>0</v>
      </c>
      <c r="AX83" s="259">
        <f t="shared" si="21"/>
        <v>0</v>
      </c>
      <c r="AY83" s="259">
        <f t="shared" si="21"/>
        <v>0</v>
      </c>
      <c r="AZ83" s="259">
        <f t="shared" si="21"/>
        <v>0</v>
      </c>
      <c r="BA83" s="259">
        <f t="shared" si="21"/>
        <v>0</v>
      </c>
    </row>
    <row r="84" spans="1:53" x14ac:dyDescent="0.25">
      <c r="A84" s="261" t="s">
        <v>256</v>
      </c>
      <c r="B84" s="259">
        <f>IF(SUM($B$77:B77)+SUM($A$84:A84)&gt;0,0,SUM($B$77:B77)-SUM($A$84:A84))</f>
        <v>0</v>
      </c>
      <c r="C84" s="259">
        <f>IF(SUM($B$77:C77)+SUM($A$84:B84)&gt;0,0,SUM($B$77:C77)-SUM($A$84:B84))</f>
        <v>-1047917.2009905948</v>
      </c>
      <c r="D84" s="259">
        <f>IF(SUM($B$77:D77)+SUM($A$84:C84)&gt;0,0,SUM($B$77:D77)-SUM($A$84:C84))</f>
        <v>-1088792.6956064752</v>
      </c>
      <c r="E84" s="259">
        <f>IF(SUM($B$77:E77)+SUM($A$84:D84)&gt;0,0,SUM($B$77:E77)-SUM($A$84:D84))</f>
        <v>-1130852.8595772316</v>
      </c>
      <c r="F84" s="259">
        <f>IF(SUM($B$77:F77)+SUM($A$84:E84)&gt;0,0,SUM($B$77:F77)-SUM($A$84:E84))</f>
        <v>-1174133.2329835119</v>
      </c>
      <c r="G84" s="259">
        <f>IF(SUM($B$77:G77)+SUM($A$84:F84)&gt;0,0,SUM($B$77:G77)-SUM($A$84:F84))</f>
        <v>-1218670.4221083792</v>
      </c>
      <c r="H84" s="259">
        <f>IF(SUM($B$77:H77)+SUM($A$84:G84)&gt;0,0,SUM($B$77:H77)-SUM($A$84:G84))</f>
        <v>-1264502.1314233933</v>
      </c>
      <c r="I84" s="259">
        <f>IF(SUM($B$77:I77)+SUM($A$84:H84)&gt;0,0,SUM($B$77:I77)-SUM($A$84:H84))</f>
        <v>-1306597.1302088397</v>
      </c>
      <c r="J84" s="259">
        <f>IF(SUM($B$77:J77)+SUM($A$84:I84)&gt;0,0,SUM($B$77:J77)-SUM($A$84:I84))</f>
        <v>-1355135.55178943</v>
      </c>
      <c r="K84" s="259">
        <f>IF(SUM($B$77:K77)+SUM($A$84:J84)&gt;0,0,SUM($B$77:K77)-SUM($A$84:J84))</f>
        <v>-1405088.530533839</v>
      </c>
      <c r="L84" s="259">
        <f>IF(SUM($B$77:L77)+SUM($A$84:K84)&gt;0,0,SUM($B$77:L77)-SUM($A$84:K84))</f>
        <v>-1456498.5031569786</v>
      </c>
      <c r="M84" s="260">
        <f>IF(SUM($B$77:M77)+SUM($A$84:L84)&gt;0,0,SUM($B$77:M77)-SUM($A$84:L84))</f>
        <v>-1507965.5159367844</v>
      </c>
      <c r="N84" s="259">
        <f>IF(SUM($B$77:N77)+SUM($A$84:M84)&gt;0,0,SUM($B$77:N77)-SUM($A$84:M84))</f>
        <v>-1670969.5551851131</v>
      </c>
      <c r="O84" s="259">
        <f>IF(SUM($B$77:O77)+SUM($A$84:N84)&gt;0,0,SUM($B$77:O77)-SUM($A$84:N84))</f>
        <v>-1725161.1057715751</v>
      </c>
      <c r="P84" s="259">
        <f>IF(SUM($B$77:P77)+SUM($A$84:O84)&gt;0,0,SUM($B$77:P77)-SUM($A$84:O84))</f>
        <v>-1786158.9757072069</v>
      </c>
      <c r="Q84" s="259">
        <f>IF(SUM($B$77:Q77)+SUM($A$84:P84)&gt;0,0,SUM($B$77:Q77)-SUM($A$84:P84))</f>
        <v>-1848945.1862573139</v>
      </c>
      <c r="R84" s="259">
        <f>IF(SUM($B$77:R77)+SUM($A$84:Q84)&gt;0,0,SUM($B$77:R77)-SUM($A$84:Q84))</f>
        <v>-1913573.3876403198</v>
      </c>
      <c r="S84" s="259">
        <f>IF(SUM($B$77:S77)+SUM($A$84:R84)&gt;0,0,SUM($B$77:S77)-SUM($A$84:R84))</f>
        <v>-1980098.8395812176</v>
      </c>
      <c r="T84" s="259">
        <f>IF(SUM($B$77:T77)+SUM($A$84:S84)&gt;0,0,SUM($B$77:T77)-SUM($A$84:S84))</f>
        <v>-2048578.4595967419</v>
      </c>
      <c r="U84" s="259">
        <f>IF(SUM($B$77:U77)+SUM($A$84:T84)&gt;0,0,SUM($B$77:U77)-SUM($A$84:T84))</f>
        <v>-2114000.8064037152</v>
      </c>
      <c r="V84" s="259">
        <f>IF(SUM($B$77:V77)+SUM($A$84:U84)&gt;0,0,SUM($B$77:V77)-SUM($A$84:U84))</f>
        <v>-2186566.3964464739</v>
      </c>
      <c r="W84" s="259">
        <f>IF(SUM($B$77:W77)+SUM($A$84:V84)&gt;0,0,SUM($B$77:W77)-SUM($A$84:V84))</f>
        <v>-2259163.2381883599</v>
      </c>
      <c r="X84" s="259">
        <f>IF(SUM($B$77:X77)+SUM($A$84:W84)&gt;0,0,SUM($B$77:X77)-SUM($A$84:W84))</f>
        <v>-2481768.7877575941</v>
      </c>
      <c r="Y84" s="259">
        <f>IF(SUM($B$77:Y77)+SUM($A$84:X84)&gt;0,0,SUM($B$77:Y77)-SUM($A$84:X84))</f>
        <v>-2565242.6307901666</v>
      </c>
      <c r="Z84" s="259">
        <f>IF(SUM($B$77:Z77)+SUM($A$84:Y84)&gt;0,0,SUM($B$77:Z77)-SUM($A$84:Y84))</f>
        <v>-2651179.0936301276</v>
      </c>
      <c r="AA84" s="259">
        <f>IF(SUM($B$77:AA77)+SUM($A$84:Z84)&gt;0,0,SUM($B$77:AA77)-SUM($A$84:Z84))</f>
        <v>-2739652.0548716784</v>
      </c>
      <c r="AB84" s="259">
        <f>IF(SUM($B$77:AB77)+SUM($A$84:AA84)&gt;0,0,SUM($B$77:AB77)-SUM($A$84:AA84))</f>
        <v>-2830737.6094668806</v>
      </c>
      <c r="AC84" s="259">
        <f>IF(SUM($B$77:AC77)+SUM($A$84:AB84)&gt;0,0,SUM($B$77:AC77)-SUM($A$84:AB84))</f>
        <v>-2924514.135216333</v>
      </c>
      <c r="AD84" s="259">
        <f>IF(SUM($B$77:AD77)+SUM($A$84:AC84)&gt;0,0,SUM($B$77:AD77)-SUM($A$84:AC84))</f>
        <v>-3021062.3612546772</v>
      </c>
      <c r="AE84" s="259">
        <f>IF(SUM($B$77:AE77)+SUM($A$84:AD84)&gt;0,0,SUM($B$77:AE77)-SUM($A$84:AD84))</f>
        <v>-3120465.4385905638</v>
      </c>
      <c r="AF84" s="259">
        <f>IF(SUM($B$77:AF77)+SUM($A$84:AE84)&gt;0,0,SUM($B$77:AF77)-SUM($A$84:AE84))</f>
        <v>-3222809.012762934</v>
      </c>
      <c r="AG84" s="259">
        <f>IF(SUM($B$77:AG77)+SUM($A$84:AF84)&gt;0,0,SUM($B$77:AG77)-SUM($A$84:AF84))</f>
        <v>-3328181.2986768708</v>
      </c>
      <c r="AH84" s="259">
        <f>IF(SUM($B$77:AH77)+SUM($A$84:AG84)&gt;0,0,SUM($B$77:AH77)-SUM($A$84:AG84))</f>
        <v>-3436673.1576846316</v>
      </c>
      <c r="AI84" s="259">
        <f>IF(SUM($B$77:AI77)+SUM($A$84:AH84)&gt;0,0,SUM($B$77:AI77)-SUM($A$84:AH84))</f>
        <v>-3548378.1769790202</v>
      </c>
      <c r="AJ84" s="259">
        <f>IF(SUM($B$77:AJ77)+SUM($A$84:AI84)&gt;0,0,SUM($B$77:AJ77)-SUM($A$84:AI84))</f>
        <v>-3663392.7513686419</v>
      </c>
      <c r="AK84" s="259">
        <f>IF(SUM($B$77:AK77)+SUM($A$84:AJ84)&gt;0,0,SUM($B$77:AK77)-SUM($A$84:AJ84))</f>
        <v>-3781816.1675063521</v>
      </c>
      <c r="AL84" s="259">
        <f>IF(SUM($B$77:AL77)+SUM($A$84:AK84)&gt;0,0,SUM($B$77:AL77)-SUM($A$84:AK84))</f>
        <v>-3903750.690644592</v>
      </c>
      <c r="AM84" s="259">
        <f>IF(SUM($B$77:AM77)+SUM($A$84:AL84)&gt;0,0,SUM($B$77:AM77)-SUM($A$84:AL84))</f>
        <v>-4029301.653993383</v>
      </c>
      <c r="AN84" s="259">
        <f>IF(SUM($B$77:AN77)+SUM($A$84:AM84)&gt;0,0,SUM($B$77:AN77)-SUM($A$84:AM84))</f>
        <v>-4158577.5507590324</v>
      </c>
      <c r="AO84" s="259">
        <f>IF(SUM($B$77:AO77)+SUM($A$84:AN84)&gt;0,0,SUM($B$77:AO77)-SUM($A$84:AN84))</f>
        <v>-4291690.1289440542</v>
      </c>
      <c r="AP84" s="259">
        <f>IF(SUM($B$77:AP77)+SUM($A$84:AO84)&gt;0,0,SUM($B$77:AP77)-SUM($A$84:AO84))</f>
        <v>-4428754.4889910221</v>
      </c>
      <c r="AQ84" s="259">
        <f>IF(SUM($B$77:AQ77)+SUM($A$84:AP84)&gt;0,0,SUM($B$77:AQ77)-SUM($A$84:AP84))</f>
        <v>-4569889.1843557954</v>
      </c>
      <c r="AR84" s="259">
        <f>IF(SUM($B$77:AR77)+SUM($A$84:AQ84)&gt;0,0,SUM($B$77:AR77)-SUM($A$84:AQ84))</f>
        <v>-4715216.3250979185</v>
      </c>
      <c r="AS84" s="259">
        <f>IF(SUM($B$77:AS77)+SUM($A$84:AR84)&gt;0,0,SUM($B$77:AS77)-SUM($A$84:AR84))</f>
        <v>-4864861.6845787168</v>
      </c>
      <c r="AT84" s="259">
        <f>IF(SUM($B$77:AT77)+SUM($A$84:AS84)&gt;0,0,SUM($B$77:AT77)-SUM($A$84:AS84))</f>
        <v>-5018954.8093603253</v>
      </c>
      <c r="AU84" s="259">
        <f>IF(SUM($B$77:AU77)+SUM($A$84:AT84)&gt;0,0,SUM($B$77:AU77)-SUM($A$84:AT84))</f>
        <v>-5177629.1324017793</v>
      </c>
      <c r="AV84" s="259">
        <f>IF(SUM($B$77:AV77)+SUM($A$84:AU84)&gt;0,0,SUM($B$77:AV77)-SUM($A$84:AU84))</f>
        <v>-5341022.0896508843</v>
      </c>
      <c r="AW84" s="259">
        <f>IF(SUM($B$77:AW77)+SUM($A$84:AV84)&gt;0,0,SUM($B$77:AW77)-SUM($A$84:AV84))</f>
        <v>-5509275.2401338667</v>
      </c>
      <c r="AX84" s="259">
        <f>IF(SUM($B$77:AX77)+SUM($A$84:AW84)&gt;0,0,SUM($B$77:AX77)-SUM($A$84:AW84))</f>
        <v>-5682534.3896477371</v>
      </c>
      <c r="AY84" s="259">
        <f>IF(SUM($B$77:AY77)+SUM($A$84:AX84)&gt;0,0,SUM($B$77:AY77)-SUM($A$84:AX84))</f>
        <v>-5860949.7181634009</v>
      </c>
      <c r="AZ84" s="259">
        <f>IF(SUM($B$77:AZ77)+SUM($A$84:AY84)&gt;0,0,SUM($B$77:AZ77)-SUM($A$84:AY84))</f>
        <v>-6044675.9110509753</v>
      </c>
      <c r="BA84" s="259">
        <f>IF(SUM($B$77:BA77)+SUM($A$84:AZ84)&gt;0,0,SUM($B$77:BA77)-SUM($A$84:AZ84))</f>
        <v>69325.805999994278</v>
      </c>
    </row>
    <row r="85" spans="1:53" x14ac:dyDescent="0.25">
      <c r="A85" s="261" t="s">
        <v>255</v>
      </c>
      <c r="B85" s="270">
        <f>IF(((SUM($B$64:B64)+SUM($B$66:B70))+SUM($B$87:B87))&lt;0,((SUM($B$64:B64)+SUM($B$66:B70))+SUM($B$87:B87))*0.2-SUM($A$85:A85),IF(SUM(A$85:$B85)&lt;0,0-SUM(A$85:$B85),0))</f>
        <v>-6302346</v>
      </c>
      <c r="C85" s="270">
        <f>IF(((SUM($B$64:C64)+SUM($B$66:C70))+SUM($B$87:C87))&lt;0,((SUM($B$64:C64)+SUM($B$66:C70))+SUM($B$87:C87))*0.2-SUM($A$85:B85),IF(SUM(B$85:$B85)&lt;0,0-SUM(B$85:$B85),0))</f>
        <v>1311229.2168705948</v>
      </c>
      <c r="D85" s="270">
        <f>IF(((SUM($B$64:D64)+SUM($B$66:D70))+SUM($B$87:D87))&lt;0,((SUM($B$64:D64)+SUM($B$66:D70))+SUM($B$87:D87))*0.2-SUM($A$85:C85),IF(SUM($B$85:C85)&lt;0,0-SUM($B$85:C85),0))</f>
        <v>1350718.1953664748</v>
      </c>
      <c r="E85" s="270">
        <f>IF(((SUM($B$64:E64)+SUM($B$66:E70))+SUM($B$87:E87))&lt;0,((SUM($B$64:E64)+SUM($B$66:E70))+SUM($B$87:E87))*0.2-SUM($A$85:D85),IF(SUM($B$85:D85)&lt;0,0-SUM($B$85:D85),0))</f>
        <v>1391391.8432172313</v>
      </c>
      <c r="F85" s="270">
        <f>IF(((SUM($B$64:F64)+SUM($B$66:F70))+SUM($B$87:F87))&lt;0,((SUM($B$64:F64)+SUM($B$66:F70))+SUM($B$87:F87))*0.2-SUM($A$85:E85),IF(SUM($B$85:E85)&lt;0,0-SUM($B$85:E85),0))</f>
        <v>1433285.7005035118</v>
      </c>
      <c r="G85" s="270">
        <f>IF(((SUM($B$64:G64)+SUM($B$66:G70))+SUM($B$87:G87))&lt;0,((SUM($B$64:G64)+SUM($B$66:G70))+SUM($B$87:G87))*0.2-SUM($A$85:F85),IF(SUM($B$85:F85)&lt;0,0-SUM($B$85:F85),0))</f>
        <v>815721.04404218728</v>
      </c>
      <c r="H85" s="270">
        <f>IF(((SUM($B$64:H64)+SUM($B$66:H70))+SUM($B$87:H87))&lt;0,((SUM($B$64:H64)+SUM($B$66:H70))+SUM($B$87:H87))*0.2-SUM($A$85:G85),IF(SUM($B$85:G85)&lt;0,0-SUM($B$85:G85),0))</f>
        <v>0</v>
      </c>
      <c r="I85" s="270">
        <f>IF(((SUM($B$64:I64)+SUM($B$66:I70))+SUM($B$87:I87))&lt;0,((SUM($B$64:I64)+SUM($B$66:I70))+SUM($B$87:I87))*0.2-SUM($A$85:H85),IF(SUM($B$85:H85)&lt;0,0-SUM($B$85:H85),0))</f>
        <v>0</v>
      </c>
      <c r="J85" s="270">
        <f>IF(((SUM($B$64:J64)+SUM($B$66:J70))+SUM($B$87:J87))&lt;0,((SUM($B$64:J64)+SUM($B$66:J70))+SUM($B$87:J87))*0.2-SUM($A$85:I85),IF(SUM($B$85:I85)&lt;0,0-SUM($B$85:I85),0))</f>
        <v>0</v>
      </c>
      <c r="K85" s="270">
        <f>IF(((SUM($B$64:K64)+SUM($B$66:K70))+SUM($B$87:K87))&lt;0,((SUM($B$64:K64)+SUM($B$66:K70))+SUM($B$87:K87))*0.2-SUM($A$85:J85),IF(SUM($B$85:J85)&lt;0,0-SUM($B$85:J85),0))</f>
        <v>0</v>
      </c>
      <c r="L85" s="270">
        <f>IF(((SUM($B$64:L64)+SUM($B$66:L70))+SUM($B$87:L87))&lt;0,((SUM($B$64:L64)+SUM($B$66:L70))+SUM($B$87:L87))*0.2-SUM($A$85:K85),IF(SUM($B$85:K85)&lt;0,0-SUM($B$85:K85),0))</f>
        <v>0</v>
      </c>
      <c r="M85" s="270">
        <f>IF(((SUM($B$64:M64)+SUM($B$66:M70))+SUM($B$87:M87))&lt;0,((SUM($B$64:M64)+SUM($B$66:M70))+SUM($B$87:M87))*0.2-SUM($A$85:L85),IF(SUM($B$85:L85)&lt;0,0-SUM($B$85:L85),0))</f>
        <v>0</v>
      </c>
      <c r="N85" s="270">
        <f>IF(((SUM($B$64:N64)+SUM($B$66:N70))+SUM($B$87:N87))&lt;0,((SUM($B$64:N64)+SUM($B$66:N70))+SUM($B$87:N87))*0.2-SUM($A$85:M85),IF(SUM($B$85:M85)&lt;0,0-SUM($B$85:M85),0))</f>
        <v>0</v>
      </c>
      <c r="O85" s="270">
        <f>IF(((SUM($B$64:O64)+SUM($B$66:O70))+SUM($B$87:O87))&lt;0,((SUM($B$64:O64)+SUM($B$66:O70))+SUM($B$87:O87))*0.2-SUM($A$85:N85),IF(SUM($B$85:N85)&lt;0,0-SUM($B$85:N85),0))</f>
        <v>0</v>
      </c>
      <c r="P85" s="270">
        <f>IF(((SUM($B$64:P64)+SUM($B$66:P70))+SUM($B$87:P87))&lt;0,((SUM($B$64:P64)+SUM($B$66:P70))+SUM($B$87:P87))*0.2-SUM($A$85:O85),IF(SUM($B$85:O85)&lt;0,0-SUM($B$85:O85),0))</f>
        <v>0</v>
      </c>
      <c r="Q85" s="270">
        <f>IF(((SUM($B$64:Q64)+SUM($B$66:Q70))+SUM($B$87:Q87))&lt;0,((SUM($B$64:Q64)+SUM($B$66:Q70))+SUM($B$87:Q87))*0.2-SUM($A$85:P85),IF(SUM($B$85:P85)&lt;0,0-SUM($B$85:P85),0))</f>
        <v>0</v>
      </c>
      <c r="R85" s="270">
        <f>IF(((SUM($B$64:R64)+SUM($B$66:R70))+SUM($B$87:R87))&lt;0,((SUM($B$64:R64)+SUM($B$66:R70))+SUM($B$87:R87))*0.2-SUM($A$85:Q85),IF(SUM($B$85:Q85)&lt;0,0-SUM($B$85:Q85),0))</f>
        <v>0</v>
      </c>
      <c r="S85" s="270">
        <f>IF(((SUM($B$64:S64)+SUM($B$66:S70))+SUM($B$87:S87))&lt;0,((SUM($B$64:S64)+SUM($B$66:S70))+SUM($B$87:S87))*0.2-SUM($A$85:R85),IF(SUM($B$85:R85)&lt;0,0-SUM($B$85:R85),0))</f>
        <v>0</v>
      </c>
      <c r="T85" s="270">
        <f>IF(((SUM($B$64:T64)+SUM($B$66:T70))+SUM($B$87:T87))&lt;0,((SUM($B$64:T64)+SUM($B$66:T70))+SUM($B$87:T87))*0.2-SUM($A$85:S85),IF(SUM($B$85:S85)&lt;0,0-SUM($B$85:S85),0))</f>
        <v>0</v>
      </c>
      <c r="U85" s="270">
        <f>IF(((SUM($B$64:U64)+SUM($B$66:U70))+SUM($B$87:U87))&lt;0,((SUM($B$64:U64)+SUM($B$66:U70))+SUM($B$87:U87))*0.2-SUM($A$85:T85),IF(SUM($B$85:T85)&lt;0,0-SUM($B$85:T85),0))</f>
        <v>0</v>
      </c>
      <c r="V85" s="270">
        <f>IF(((SUM($B$64:V64)+SUM($B$66:V70))+SUM($B$87:V87))&lt;0,((SUM($B$64:V64)+SUM($B$66:V70))+SUM($B$87:V87))*0.2-SUM($A$85:U85),IF(SUM($B$85:U85)&lt;0,0-SUM($B$85:U85),0))</f>
        <v>0</v>
      </c>
      <c r="W85" s="270">
        <f>IF(((SUM($B$64:W64)+SUM($B$66:W70))+SUM($B$87:W87))&lt;0,((SUM($B$64:W64)+SUM($B$66:W70))+SUM($B$87:W87))*0.2-SUM($A$85:V85),IF(SUM($B$85:V85)&lt;0,0-SUM($B$85:V85),0))</f>
        <v>0</v>
      </c>
      <c r="X85" s="270">
        <f>IF(((SUM($B$64:X64)+SUM($B$66:X70))+SUM($B$87:X87))&lt;0,((SUM($B$64:X64)+SUM($B$66:X70))+SUM($B$87:X87))*0.2-SUM($A$85:W85),IF(SUM($B$85:W85)&lt;0,0-SUM($B$85:W85),0))</f>
        <v>0</v>
      </c>
      <c r="Y85" s="270">
        <f>IF(((SUM($B$64:Y64)+SUM($B$66:Y70))+SUM($B$87:Y87))&lt;0,((SUM($B$64:Y64)+SUM($B$66:Y70))+SUM($B$87:Y87))*0.2-SUM($A$85:X85),IF(SUM($B$85:X85)&lt;0,0-SUM($B$85:X85),0))</f>
        <v>0</v>
      </c>
      <c r="Z85" s="270">
        <f>IF(((SUM($B$64:Z64)+SUM($B$66:Z70))+SUM($B$87:Z87))&lt;0,((SUM($B$64:Z64)+SUM($B$66:Z70))+SUM($B$87:Z87))*0.2-SUM($A$85:Y85),IF(SUM($B$85:Y85)&lt;0,0-SUM($B$85:Y85),0))</f>
        <v>0</v>
      </c>
      <c r="AA85" s="270">
        <f>IF(((SUM($B$64:AA64)+SUM($B$66:AA70))+SUM($B$87:AA87))&lt;0,((SUM($B$64:AA64)+SUM($B$66:AA70))+SUM($B$87:AA87))*0.2-SUM($A$85:Z85),IF(SUM($B$85:Z85)&lt;0,0-SUM($B$85:Z85),0))</f>
        <v>0</v>
      </c>
      <c r="AB85" s="270">
        <f>IF(((SUM($B$64:AB64)+SUM($B$66:AB70))+SUM($B$87:AB87))&lt;0,((SUM($B$64:AB64)+SUM($B$66:AB70))+SUM($B$87:AB87))*0.2-SUM($A$85:AA85),IF(SUM($B$85:AA85)&lt;0,0-SUM($B$85:AA85),0))</f>
        <v>0</v>
      </c>
      <c r="AC85" s="270">
        <f>IF(((SUM($B$64:AC64)+SUM($B$66:AC70))+SUM($B$87:AC87))&lt;0,((SUM($B$64:AC64)+SUM($B$66:AC70))+SUM($B$87:AC87))*0.2-SUM($A$85:AB85),IF(SUM($B$85:AB85)&lt;0,0-SUM($B$85:AB85),0))</f>
        <v>0</v>
      </c>
      <c r="AD85" s="270">
        <f>IF(((SUM($B$64:AD64)+SUM($B$66:AD70))+SUM($B$87:AD87))&lt;0,((SUM($B$64:AD64)+SUM($B$66:AD70))+SUM($B$87:AD87))*0.2-SUM($A$85:AC85),IF(SUM($B$85:AC85)&lt;0,0-SUM($B$85:AC85),0))</f>
        <v>0</v>
      </c>
      <c r="AE85" s="270">
        <f>IF(((SUM($B$64:AE64)+SUM($B$66:AE70))+SUM($B$87:AE87))&lt;0,((SUM($B$64:AE64)+SUM($B$66:AE70))+SUM($B$87:AE87))*0.2-SUM($A$85:AD85),IF(SUM($B$85:AD85)&lt;0,0-SUM($B$85:AD85),0))</f>
        <v>0</v>
      </c>
      <c r="AF85" s="270">
        <f>IF(((SUM($B$64:AF64)+SUM($B$66:AF70))+SUM($B$87:AF87))&lt;0,((SUM($B$64:AF64)+SUM($B$66:AF70))+SUM($B$87:AF87))*0.2-SUM($A$85:AE85),IF(SUM($B$85:AE85)&lt;0,0-SUM($B$85:AE85),0))</f>
        <v>0</v>
      </c>
      <c r="AG85" s="270">
        <f>IF(((SUM($B$64:AG64)+SUM($B$66:AG70))+SUM($B$87:AG87))&lt;0,((SUM($B$64:AG64)+SUM($B$66:AG70))+SUM($B$87:AG87))*0.2-SUM($A$85:AF85),IF(SUM($B$85:AF85)&lt;0,0-SUM($B$85:AF85),0))</f>
        <v>0</v>
      </c>
      <c r="AH85" s="270">
        <f>IF(((SUM($B$64:AH64)+SUM($B$66:AH70))+SUM($B$87:AH87))&lt;0,((SUM($B$64:AH64)+SUM($B$66:AH70))+SUM($B$87:AH87))*0.2-SUM($A$85:AG85),IF(SUM($B$85:AG85)&lt;0,0-SUM($B$85:AG85),0))</f>
        <v>0</v>
      </c>
      <c r="AI85" s="270">
        <f>IF(((SUM($B$64:AI64)+SUM($B$66:AI70))+SUM($B$87:AI87))&lt;0,((SUM($B$64:AI64)+SUM($B$66:AI70))+SUM($B$87:AI87))*0.2-SUM($A$85:AH85),IF(SUM($B$85:AH85)&lt;0,0-SUM($B$85:AH85),0))</f>
        <v>0</v>
      </c>
      <c r="AJ85" s="270">
        <f>IF(((SUM($B$64:AJ64)+SUM($B$66:AJ70))+SUM($B$87:AJ87))&lt;0,((SUM($B$64:AJ64)+SUM($B$66:AJ70))+SUM($B$87:AJ87))*0.2-SUM($A$85:AI85),IF(SUM($B$85:AI85)&lt;0,0-SUM($B$85:AI85),0))</f>
        <v>0</v>
      </c>
      <c r="AK85" s="270">
        <f>IF(((SUM($B$64:AK64)+SUM($B$66:AK70))+SUM($B$87:AK87))&lt;0,((SUM($B$64:AK64)+SUM($B$66:AK70))+SUM($B$87:AK87))*0.2-SUM($A$85:AJ85),IF(SUM($B$85:AJ85)&lt;0,0-SUM($B$85:AJ85),0))</f>
        <v>0</v>
      </c>
      <c r="AL85" s="270">
        <f>IF(((SUM($B$64:AL64)+SUM($B$66:AL70))+SUM($B$87:AL87))&lt;0,((SUM($B$64:AL64)+SUM($B$66:AL70))+SUM($B$87:AL87))*0.2-SUM($A$85:AK85),IF(SUM($B$85:AK85)&lt;0,0-SUM($B$85:AK85),0))</f>
        <v>0</v>
      </c>
      <c r="AM85" s="270">
        <f>IF(((SUM($B$64:AM64)+SUM($B$66:AM70))+SUM($B$87:AM87))&lt;0,((SUM($B$64:AM64)+SUM($B$66:AM70))+SUM($B$87:AM87))*0.2-SUM($A$85:AL85),IF(SUM($B$85:AL85)&lt;0,0-SUM($B$85:AL85),0))</f>
        <v>0</v>
      </c>
      <c r="AN85" s="270">
        <f>IF(((SUM($B$64:AN64)+SUM($B$66:AN70))+SUM($B$87:AN87))&lt;0,((SUM($B$64:AN64)+SUM($B$66:AN70))+SUM($B$87:AN87))*0.2-SUM($A$85:AM85),IF(SUM($B$85:AM85)&lt;0,0-SUM($B$85:AM85),0))</f>
        <v>0</v>
      </c>
      <c r="AO85" s="270">
        <f>IF(((SUM($B$64:AO64)+SUM($B$66:AO70))+SUM($B$87:AO87))&lt;0,((SUM($B$64:AO64)+SUM($B$66:AO70))+SUM($B$87:AO87))*0.2-SUM($A$85:AN85),IF(SUM($B$85:AN85)&lt;0,0-SUM($B$85:AN85),0))</f>
        <v>0</v>
      </c>
      <c r="AP85" s="270">
        <f>IF(((SUM($B$64:AP64)+SUM($B$66:AP70))+SUM($B$87:AP87))&lt;0,((SUM($B$64:AP64)+SUM($B$66:AP70))+SUM($B$87:AP87))*0.2-SUM($A$85:AO85),IF(SUM($B$85:AO85)&lt;0,0-SUM($B$85:AO85),0))</f>
        <v>0</v>
      </c>
      <c r="AQ85" s="270">
        <f>IF(((SUM($B$64:AQ64)+SUM($B$66:AQ70))+SUM($B$87:AQ87))&lt;0,((SUM($B$64:AQ64)+SUM($B$66:AQ70))+SUM($B$87:AQ87))*0.2-SUM($A$85:AP85),IF(SUM($B$85:AP85)&lt;0,0-SUM($B$85:AP85),0))</f>
        <v>0</v>
      </c>
      <c r="AR85" s="270">
        <f>IF(((SUM($B$64:AR64)+SUM($B$66:AR70))+SUM($B$87:AR87))&lt;0,((SUM($B$64:AR64)+SUM($B$66:AR70))+SUM($B$87:AR87))*0.2-SUM($A$85:AQ85),IF(SUM($B$85:AQ85)&lt;0,0-SUM($B$85:AQ85),0))</f>
        <v>0</v>
      </c>
      <c r="AS85" s="270">
        <f>IF(((SUM($B$64:AS64)+SUM($B$66:AS70))+SUM($B$87:AS87))&lt;0,((SUM($B$64:AS64)+SUM($B$66:AS70))+SUM($B$87:AS87))*0.2-SUM($A$85:AR85),IF(SUM($B$85:AR85)&lt;0,0-SUM($B$85:AR85),0))</f>
        <v>0</v>
      </c>
      <c r="AT85" s="270">
        <f>IF(((SUM($B$64:AT64)+SUM($B$66:AT70))+SUM($B$87:AT87))&lt;0,((SUM($B$64:AT64)+SUM($B$66:AT70))+SUM($B$87:AT87))*0.2-SUM($A$85:AS85),IF(SUM($B$85:AS85)&lt;0,0-SUM($B$85:AS85),0))</f>
        <v>0</v>
      </c>
      <c r="AU85" s="270">
        <f>IF(((SUM($B$64:AU64)+SUM($B$66:AU70))+SUM($B$87:AU87))&lt;0,((SUM($B$64:AU64)+SUM($B$66:AU70))+SUM($B$87:AU87))*0.2-SUM($A$85:AT85),IF(SUM($B$85:AT85)&lt;0,0-SUM($B$85:AT85),0))</f>
        <v>0</v>
      </c>
      <c r="AV85" s="270">
        <f>IF(((SUM($B$64:AV64)+SUM($B$66:AV70))+SUM($B$87:AV87))&lt;0,((SUM($B$64:AV64)+SUM($B$66:AV70))+SUM($B$87:AV87))*0.2-SUM($A$85:AU85),IF(SUM($B$85:AU85)&lt;0,0-SUM($B$85:AU85),0))</f>
        <v>0</v>
      </c>
      <c r="AW85" s="270">
        <f>IF(((SUM($B$64:AW64)+SUM($B$66:AW70))+SUM($B$87:AW87))&lt;0,((SUM($B$64:AW64)+SUM($B$66:AW70))+SUM($B$87:AW87))*0.2-SUM($A$85:AV85),IF(SUM($B$85:AV85)&lt;0,0-SUM($B$85:AV85),0))</f>
        <v>0</v>
      </c>
      <c r="AX85" s="270">
        <f>IF(((SUM($B$64:AX64)+SUM($B$66:AX70))+SUM($B$87:AX87))&lt;0,((SUM($B$64:AX64)+SUM($B$66:AX70))+SUM($B$87:AX87))*0.2-SUM($A$85:AW85),IF(SUM($B$85:AW85)&lt;0,0-SUM($B$85:AW85),0))</f>
        <v>0</v>
      </c>
      <c r="AY85" s="270">
        <f>IF(((SUM($B$64:AY64)+SUM($B$66:AY70))+SUM($B$87:AY87))&lt;0,((SUM($B$64:AY64)+SUM($B$66:AY70))+SUM($B$87:AY87))*0.2-SUM($A$85:AX85),IF(SUM($B$85:AX85)&lt;0,0-SUM($B$85:AX85),0))</f>
        <v>0</v>
      </c>
      <c r="AZ85" s="270">
        <f>IF(((SUM($B$64:AZ64)+SUM($B$66:AZ70))+SUM($B$87:AZ87))&lt;0,((SUM($B$64:AZ64)+SUM($B$66:AZ70))+SUM($B$87:AZ87))*0.2-SUM($A$85:AY85),IF(SUM($B$85:AY85)&lt;0,0-SUM($B$85:AY85),0))</f>
        <v>0</v>
      </c>
      <c r="BA85" s="270">
        <f>IF(((SUM($B$64:BA64)+SUM($B$66:BA70))+SUM($B$87:BA87))&lt;0,((SUM($B$64:BA64)+SUM($B$66:BA70))+SUM($B$87:BA87))*0.2-SUM($A$85:AZ85),IF(SUM($B$85:AZ85)&lt;0,0-SUM($B$85:AZ85),0))</f>
        <v>0</v>
      </c>
    </row>
    <row r="86" spans="1:53" x14ac:dyDescent="0.25">
      <c r="A86" s="261" t="s">
        <v>254</v>
      </c>
      <c r="B86" s="259">
        <f>-B64*(B39)</f>
        <v>0</v>
      </c>
      <c r="C86" s="259">
        <f t="shared" ref="C86:BA86" si="22">-(C64-B64)*$B$39</f>
        <v>0</v>
      </c>
      <c r="D86" s="259">
        <f t="shared" si="22"/>
        <v>0</v>
      </c>
      <c r="E86" s="259">
        <f t="shared" si="22"/>
        <v>0</v>
      </c>
      <c r="F86" s="259">
        <f t="shared" si="22"/>
        <v>0</v>
      </c>
      <c r="G86" s="259">
        <f t="shared" si="22"/>
        <v>0</v>
      </c>
      <c r="H86" s="259">
        <f t="shared" si="22"/>
        <v>0</v>
      </c>
      <c r="I86" s="259">
        <f t="shared" si="22"/>
        <v>0</v>
      </c>
      <c r="J86" s="259">
        <f t="shared" si="22"/>
        <v>0</v>
      </c>
      <c r="K86" s="259">
        <f t="shared" si="22"/>
        <v>0</v>
      </c>
      <c r="L86" s="259">
        <f t="shared" si="22"/>
        <v>0</v>
      </c>
      <c r="M86" s="260">
        <f t="shared" si="22"/>
        <v>0</v>
      </c>
      <c r="N86" s="259">
        <f t="shared" si="22"/>
        <v>0</v>
      </c>
      <c r="O86" s="259">
        <f t="shared" si="22"/>
        <v>0</v>
      </c>
      <c r="P86" s="259">
        <f t="shared" si="22"/>
        <v>0</v>
      </c>
      <c r="Q86" s="259">
        <f t="shared" si="22"/>
        <v>0</v>
      </c>
      <c r="R86" s="259">
        <f t="shared" si="22"/>
        <v>0</v>
      </c>
      <c r="S86" s="259">
        <f t="shared" si="22"/>
        <v>0</v>
      </c>
      <c r="T86" s="259">
        <f t="shared" si="22"/>
        <v>0</v>
      </c>
      <c r="U86" s="259">
        <f t="shared" si="22"/>
        <v>0</v>
      </c>
      <c r="V86" s="259">
        <f t="shared" si="22"/>
        <v>0</v>
      </c>
      <c r="W86" s="259">
        <f t="shared" si="22"/>
        <v>0</v>
      </c>
      <c r="X86" s="259">
        <f t="shared" si="22"/>
        <v>0</v>
      </c>
      <c r="Y86" s="259">
        <f t="shared" si="22"/>
        <v>0</v>
      </c>
      <c r="Z86" s="259">
        <f t="shared" si="22"/>
        <v>0</v>
      </c>
      <c r="AA86" s="259">
        <f t="shared" si="22"/>
        <v>0</v>
      </c>
      <c r="AB86" s="259">
        <f t="shared" si="22"/>
        <v>0</v>
      </c>
      <c r="AC86" s="259">
        <f t="shared" si="22"/>
        <v>0</v>
      </c>
      <c r="AD86" s="259">
        <f t="shared" si="22"/>
        <v>0</v>
      </c>
      <c r="AE86" s="259">
        <f t="shared" si="22"/>
        <v>0</v>
      </c>
      <c r="AF86" s="259">
        <f t="shared" si="22"/>
        <v>0</v>
      </c>
      <c r="AG86" s="259">
        <f t="shared" si="22"/>
        <v>0</v>
      </c>
      <c r="AH86" s="259">
        <f t="shared" si="22"/>
        <v>0</v>
      </c>
      <c r="AI86" s="259">
        <f t="shared" si="22"/>
        <v>0</v>
      </c>
      <c r="AJ86" s="259">
        <f t="shared" si="22"/>
        <v>0</v>
      </c>
      <c r="AK86" s="259">
        <f t="shared" si="22"/>
        <v>0</v>
      </c>
      <c r="AL86" s="259">
        <f t="shared" si="22"/>
        <v>0</v>
      </c>
      <c r="AM86" s="259">
        <f t="shared" si="22"/>
        <v>0</v>
      </c>
      <c r="AN86" s="259">
        <f t="shared" si="22"/>
        <v>0</v>
      </c>
      <c r="AO86" s="259">
        <f t="shared" si="22"/>
        <v>0</v>
      </c>
      <c r="AP86" s="259">
        <f t="shared" si="22"/>
        <v>0</v>
      </c>
      <c r="AQ86" s="259">
        <f t="shared" si="22"/>
        <v>0</v>
      </c>
      <c r="AR86" s="259">
        <f t="shared" si="22"/>
        <v>0</v>
      </c>
      <c r="AS86" s="259">
        <f t="shared" si="22"/>
        <v>0</v>
      </c>
      <c r="AT86" s="259">
        <f t="shared" si="22"/>
        <v>0</v>
      </c>
      <c r="AU86" s="259">
        <f t="shared" si="22"/>
        <v>0</v>
      </c>
      <c r="AV86" s="259">
        <f t="shared" si="22"/>
        <v>0</v>
      </c>
      <c r="AW86" s="259">
        <f t="shared" si="22"/>
        <v>0</v>
      </c>
      <c r="AX86" s="259">
        <f t="shared" si="22"/>
        <v>0</v>
      </c>
      <c r="AY86" s="259">
        <f t="shared" si="22"/>
        <v>0</v>
      </c>
      <c r="AZ86" s="259">
        <f t="shared" si="22"/>
        <v>0</v>
      </c>
      <c r="BA86" s="259">
        <f t="shared" si="22"/>
        <v>0</v>
      </c>
    </row>
    <row r="87" spans="1:53" x14ac:dyDescent="0.25">
      <c r="A87" s="261" t="s">
        <v>253</v>
      </c>
      <c r="B87" s="259">
        <f>-($B$25+$B$26)*$B$28</f>
        <v>-31511730</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c r="AB87" s="259"/>
      <c r="AC87" s="259"/>
      <c r="AD87" s="259"/>
      <c r="AE87" s="259"/>
      <c r="AF87" s="259"/>
      <c r="AG87" s="259"/>
      <c r="AH87" s="259"/>
      <c r="AI87" s="259"/>
      <c r="AJ87" s="259"/>
      <c r="AK87" s="259"/>
      <c r="AL87" s="259"/>
      <c r="AM87" s="259"/>
      <c r="AN87" s="259"/>
      <c r="AO87" s="259"/>
      <c r="AP87" s="259"/>
      <c r="AQ87" s="259"/>
      <c r="AR87" s="259"/>
      <c r="AS87" s="259"/>
      <c r="AT87" s="259"/>
      <c r="AU87" s="259"/>
      <c r="AV87" s="259"/>
      <c r="AW87" s="259"/>
      <c r="AX87" s="259"/>
      <c r="AY87" s="259"/>
      <c r="AZ87" s="259"/>
      <c r="BA87" s="259"/>
    </row>
    <row r="88" spans="1:53" x14ac:dyDescent="0.25">
      <c r="A88" s="261" t="s">
        <v>252</v>
      </c>
      <c r="B88" s="259">
        <f t="shared" ref="B88:BA88" si="23">B59-B60</f>
        <v>0</v>
      </c>
      <c r="C88" s="259">
        <f t="shared" si="23"/>
        <v>0</v>
      </c>
      <c r="D88" s="259">
        <f t="shared" si="23"/>
        <v>0</v>
      </c>
      <c r="E88" s="259">
        <f t="shared" si="23"/>
        <v>0</v>
      </c>
      <c r="F88" s="259">
        <f t="shared" si="23"/>
        <v>0</v>
      </c>
      <c r="G88" s="259">
        <f t="shared" si="23"/>
        <v>0</v>
      </c>
      <c r="H88" s="259">
        <f t="shared" si="23"/>
        <v>0</v>
      </c>
      <c r="I88" s="259">
        <f t="shared" si="23"/>
        <v>0</v>
      </c>
      <c r="J88" s="259">
        <f t="shared" si="23"/>
        <v>0</v>
      </c>
      <c r="K88" s="259">
        <f t="shared" si="23"/>
        <v>0</v>
      </c>
      <c r="L88" s="259">
        <f t="shared" si="23"/>
        <v>0</v>
      </c>
      <c r="M88" s="260">
        <f t="shared" si="23"/>
        <v>0</v>
      </c>
      <c r="N88" s="259">
        <f t="shared" si="23"/>
        <v>0</v>
      </c>
      <c r="O88" s="259">
        <f t="shared" si="23"/>
        <v>0</v>
      </c>
      <c r="P88" s="259">
        <f t="shared" si="23"/>
        <v>0</v>
      </c>
      <c r="Q88" s="259">
        <f t="shared" si="23"/>
        <v>0</v>
      </c>
      <c r="R88" s="259">
        <f t="shared" si="23"/>
        <v>0</v>
      </c>
      <c r="S88" s="259">
        <f t="shared" si="23"/>
        <v>0</v>
      </c>
      <c r="T88" s="259">
        <f t="shared" si="23"/>
        <v>0</v>
      </c>
      <c r="U88" s="259">
        <f t="shared" si="23"/>
        <v>0</v>
      </c>
      <c r="V88" s="259">
        <f t="shared" si="23"/>
        <v>0</v>
      </c>
      <c r="W88" s="259">
        <f t="shared" si="23"/>
        <v>0</v>
      </c>
      <c r="X88" s="259">
        <f t="shared" si="23"/>
        <v>0</v>
      </c>
      <c r="Y88" s="259">
        <f t="shared" si="23"/>
        <v>0</v>
      </c>
      <c r="Z88" s="259">
        <f t="shared" si="23"/>
        <v>0</v>
      </c>
      <c r="AA88" s="259">
        <f t="shared" si="23"/>
        <v>0</v>
      </c>
      <c r="AB88" s="259">
        <f t="shared" si="23"/>
        <v>0</v>
      </c>
      <c r="AC88" s="259">
        <f t="shared" si="23"/>
        <v>0</v>
      </c>
      <c r="AD88" s="259">
        <f t="shared" si="23"/>
        <v>0</v>
      </c>
      <c r="AE88" s="259">
        <f t="shared" si="23"/>
        <v>0</v>
      </c>
      <c r="AF88" s="259">
        <f t="shared" si="23"/>
        <v>0</v>
      </c>
      <c r="AG88" s="259">
        <f t="shared" si="23"/>
        <v>0</v>
      </c>
      <c r="AH88" s="259">
        <f t="shared" si="23"/>
        <v>0</v>
      </c>
      <c r="AI88" s="259">
        <f t="shared" si="23"/>
        <v>0</v>
      </c>
      <c r="AJ88" s="259">
        <f t="shared" si="23"/>
        <v>0</v>
      </c>
      <c r="AK88" s="259">
        <f t="shared" si="23"/>
        <v>0</v>
      </c>
      <c r="AL88" s="259">
        <f t="shared" si="23"/>
        <v>0</v>
      </c>
      <c r="AM88" s="259">
        <f t="shared" si="23"/>
        <v>0</v>
      </c>
      <c r="AN88" s="259">
        <f t="shared" si="23"/>
        <v>0</v>
      </c>
      <c r="AO88" s="259">
        <f t="shared" si="23"/>
        <v>0</v>
      </c>
      <c r="AP88" s="259">
        <f t="shared" si="23"/>
        <v>0</v>
      </c>
      <c r="AQ88" s="259">
        <f t="shared" si="23"/>
        <v>0</v>
      </c>
      <c r="AR88" s="259">
        <f t="shared" si="23"/>
        <v>0</v>
      </c>
      <c r="AS88" s="259">
        <f t="shared" si="23"/>
        <v>0</v>
      </c>
      <c r="AT88" s="259">
        <f t="shared" si="23"/>
        <v>0</v>
      </c>
      <c r="AU88" s="259">
        <f t="shared" si="23"/>
        <v>0</v>
      </c>
      <c r="AV88" s="259">
        <f t="shared" si="23"/>
        <v>0</v>
      </c>
      <c r="AW88" s="259">
        <f t="shared" si="23"/>
        <v>0</v>
      </c>
      <c r="AX88" s="259">
        <f t="shared" si="23"/>
        <v>0</v>
      </c>
      <c r="AY88" s="259">
        <f t="shared" si="23"/>
        <v>0</v>
      </c>
      <c r="AZ88" s="259">
        <f t="shared" si="23"/>
        <v>0</v>
      </c>
      <c r="BA88" s="259">
        <f t="shared" si="23"/>
        <v>0</v>
      </c>
    </row>
    <row r="89" spans="1:53" s="195" customFormat="1" ht="14.25" x14ac:dyDescent="0.25">
      <c r="A89" s="271" t="s">
        <v>251</v>
      </c>
      <c r="B89" s="257">
        <f>SUM(B81:B88)</f>
        <v>-37814076</v>
      </c>
      <c r="C89" s="257">
        <f t="shared" ref="C89:BA89" si="24">SUM(C81:C88)</f>
        <v>6133132.6208329732</v>
      </c>
      <c r="D89" s="257">
        <f>SUM(D81:D88)</f>
        <v>6336123.5777923753</v>
      </c>
      <c r="E89" s="257">
        <f>SUM(E81:E88)</f>
        <v>6545037.8815261591</v>
      </c>
      <c r="F89" s="257">
        <f t="shared" si="24"/>
        <v>6760053.2324375585</v>
      </c>
      <c r="G89" s="257">
        <f t="shared" si="24"/>
        <v>6320637.3324757051</v>
      </c>
      <c r="H89" s="257">
        <f t="shared" si="24"/>
        <v>5688243.1256935736</v>
      </c>
      <c r="I89" s="257">
        <f t="shared" si="24"/>
        <v>5856623.1208353583</v>
      </c>
      <c r="J89" s="257">
        <f t="shared" si="24"/>
        <v>6050776.8071577204</v>
      </c>
      <c r="K89" s="257">
        <f t="shared" si="24"/>
        <v>6250588.722135352</v>
      </c>
      <c r="L89" s="257">
        <f t="shared" si="24"/>
        <v>6456228.6126279132</v>
      </c>
      <c r="M89" s="258">
        <f t="shared" si="24"/>
        <v>6662096.6637471402</v>
      </c>
      <c r="N89" s="257">
        <f t="shared" si="24"/>
        <v>7314112.820740452</v>
      </c>
      <c r="O89" s="257">
        <f t="shared" si="24"/>
        <v>7530879.0230862945</v>
      </c>
      <c r="P89" s="257">
        <f t="shared" si="24"/>
        <v>7774870.5028288364</v>
      </c>
      <c r="Q89" s="257">
        <f t="shared" si="24"/>
        <v>8026015.3450292498</v>
      </c>
      <c r="R89" s="257">
        <f t="shared" si="24"/>
        <v>8284528.1505612768</v>
      </c>
      <c r="S89" s="257">
        <f t="shared" si="24"/>
        <v>8550629.9583248682</v>
      </c>
      <c r="T89" s="257">
        <f t="shared" si="24"/>
        <v>8824548.4383869655</v>
      </c>
      <c r="U89" s="257">
        <f t="shared" si="24"/>
        <v>9086237.825614851</v>
      </c>
      <c r="V89" s="257">
        <f t="shared" si="24"/>
        <v>9376500.1857859008</v>
      </c>
      <c r="W89" s="257">
        <f t="shared" si="24"/>
        <v>9666887.5527534373</v>
      </c>
      <c r="X89" s="257">
        <f t="shared" si="24"/>
        <v>10557309.751030363</v>
      </c>
      <c r="Y89" s="257">
        <f t="shared" si="24"/>
        <v>10891205.123160681</v>
      </c>
      <c r="Z89" s="257">
        <f t="shared" si="24"/>
        <v>11234950.974520493</v>
      </c>
      <c r="AA89" s="257">
        <f t="shared" si="24"/>
        <v>11588842.819486715</v>
      </c>
      <c r="AB89" s="257">
        <f t="shared" si="24"/>
        <v>11953185.037867516</v>
      </c>
      <c r="AC89" s="257">
        <f t="shared" si="24"/>
        <v>12328291.140865345</v>
      </c>
      <c r="AD89" s="257">
        <f t="shared" si="24"/>
        <v>12714484.045018701</v>
      </c>
      <c r="AE89" s="257">
        <f t="shared" si="24"/>
        <v>13112096.354362262</v>
      </c>
      <c r="AF89" s="257">
        <f t="shared" si="24"/>
        <v>13521470.651051732</v>
      </c>
      <c r="AG89" s="257">
        <f t="shared" si="24"/>
        <v>13942959.794707485</v>
      </c>
      <c r="AH89" s="257">
        <f t="shared" si="24"/>
        <v>14376927.230738509</v>
      </c>
      <c r="AI89" s="257">
        <f t="shared" si="24"/>
        <v>14823747.30791606</v>
      </c>
      <c r="AJ89" s="257">
        <f t="shared" si="24"/>
        <v>15283805.605474543</v>
      </c>
      <c r="AK89" s="257">
        <f t="shared" si="24"/>
        <v>15757499.27002538</v>
      </c>
      <c r="AL89" s="257">
        <f t="shared" si="24"/>
        <v>16245237.362578344</v>
      </c>
      <c r="AM89" s="257">
        <f t="shared" si="24"/>
        <v>16747441.215973496</v>
      </c>
      <c r="AN89" s="257">
        <f t="shared" si="24"/>
        <v>17264544.803036101</v>
      </c>
      <c r="AO89" s="257">
        <f t="shared" si="24"/>
        <v>17796995.115776185</v>
      </c>
      <c r="AP89" s="257">
        <f t="shared" si="24"/>
        <v>18345252.555964079</v>
      </c>
      <c r="AQ89" s="257">
        <f t="shared" si="24"/>
        <v>18909791.337423202</v>
      </c>
      <c r="AR89" s="257">
        <f t="shared" si="24"/>
        <v>19491099.900391709</v>
      </c>
      <c r="AS89" s="257">
        <f t="shared" si="24"/>
        <v>20089681.33831485</v>
      </c>
      <c r="AT89" s="257">
        <f t="shared" si="24"/>
        <v>20706053.837441299</v>
      </c>
      <c r="AU89" s="257">
        <f t="shared" si="24"/>
        <v>21340751.129607145</v>
      </c>
      <c r="AV89" s="257">
        <f t="shared" si="24"/>
        <v>21994322.958603557</v>
      </c>
      <c r="AW89" s="257">
        <f t="shared" si="24"/>
        <v>22667335.560535464</v>
      </c>
      <c r="AX89" s="257">
        <f t="shared" si="24"/>
        <v>23360372.158590917</v>
      </c>
      <c r="AY89" s="257">
        <f t="shared" si="24"/>
        <v>24074033.472653668</v>
      </c>
      <c r="AZ89" s="257">
        <f t="shared" si="24"/>
        <v>24808938.244203854</v>
      </c>
      <c r="BA89" s="257">
        <f t="shared" si="24"/>
        <v>-277303.2240000054</v>
      </c>
    </row>
    <row r="90" spans="1:53" s="195" customFormat="1" ht="14.25" x14ac:dyDescent="0.25">
      <c r="A90" s="271" t="s">
        <v>472</v>
      </c>
      <c r="B90" s="257">
        <f>SUM($B$89:B89)</f>
        <v>-37814076</v>
      </c>
      <c r="C90" s="257">
        <f>SUM($B$89:C89)</f>
        <v>-31680943.379167028</v>
      </c>
      <c r="D90" s="257">
        <f>SUM($B$89:D89)</f>
        <v>-25344819.801374651</v>
      </c>
      <c r="E90" s="257">
        <f>SUM($B$89:E89)</f>
        <v>-18799781.919848494</v>
      </c>
      <c r="F90" s="257">
        <f>SUM($B$89:F89)</f>
        <v>-12039728.687410936</v>
      </c>
      <c r="G90" s="257">
        <f>SUM($B$89:G89)</f>
        <v>-5719091.3549352307</v>
      </c>
      <c r="H90" s="257">
        <f>SUM($B$89:H89)</f>
        <v>-30848.229241657071</v>
      </c>
      <c r="I90" s="257">
        <f>SUM($B$89:I89)</f>
        <v>5825774.8915937012</v>
      </c>
      <c r="J90" s="257">
        <f>SUM($B$89:J89)</f>
        <v>11876551.698751422</v>
      </c>
      <c r="K90" s="257">
        <f>SUM($B$89:K89)</f>
        <v>18127140.420886774</v>
      </c>
      <c r="L90" s="257">
        <f>SUM($B$89:L89)</f>
        <v>24583369.033514686</v>
      </c>
      <c r="M90" s="258">
        <f>SUM($B$89:M89)</f>
        <v>31245465.697261825</v>
      </c>
      <c r="N90" s="257">
        <f>SUM($B$89:N89)</f>
        <v>38559578.518002279</v>
      </c>
      <c r="O90" s="257">
        <f>SUM($B$89:O89)</f>
        <v>46090457.541088574</v>
      </c>
      <c r="P90" s="257">
        <f>SUM($B$89:P89)</f>
        <v>53865328.04391741</v>
      </c>
      <c r="Q90" s="257">
        <f>SUM($B$89:Q89)</f>
        <v>61891343.38894666</v>
      </c>
      <c r="R90" s="257">
        <f>SUM($B$89:R89)</f>
        <v>70175871.53950794</v>
      </c>
      <c r="S90" s="257">
        <f>SUM($B$89:S89)</f>
        <v>78726501.497832805</v>
      </c>
      <c r="T90" s="257">
        <f>SUM($B$89:T89)</f>
        <v>87551049.936219767</v>
      </c>
      <c r="U90" s="257">
        <f>SUM($B$89:U89)</f>
        <v>96637287.761834621</v>
      </c>
      <c r="V90" s="257">
        <f>SUM($B$89:V89)</f>
        <v>106013787.94762053</v>
      </c>
      <c r="W90" s="257">
        <f>SUM($B$89:W89)</f>
        <v>115680675.50037396</v>
      </c>
      <c r="X90" s="257">
        <f>SUM($B$89:X89)</f>
        <v>126237985.25140432</v>
      </c>
      <c r="Y90" s="257">
        <f>SUM($B$89:Y89)</f>
        <v>137129190.37456501</v>
      </c>
      <c r="Z90" s="257">
        <f>SUM($B$89:Z89)</f>
        <v>148364141.34908551</v>
      </c>
      <c r="AA90" s="257">
        <f>SUM($B$89:AA89)</f>
        <v>159952984.16857222</v>
      </c>
      <c r="AB90" s="257">
        <f>SUM($B$89:AB89)</f>
        <v>171906169.20643973</v>
      </c>
      <c r="AC90" s="257">
        <f>SUM($B$89:AC89)</f>
        <v>184234460.34730509</v>
      </c>
      <c r="AD90" s="257">
        <f>SUM($B$89:AD89)</f>
        <v>196948944.39232379</v>
      </c>
      <c r="AE90" s="257">
        <f>SUM($B$89:AE89)</f>
        <v>210061040.74668604</v>
      </c>
      <c r="AF90" s="257">
        <f>SUM($B$89:AF89)</f>
        <v>223582511.39773777</v>
      </c>
      <c r="AG90" s="257">
        <f>SUM($B$89:AG89)</f>
        <v>237525471.19244525</v>
      </c>
      <c r="AH90" s="257">
        <f>SUM($B$89:AH89)</f>
        <v>251902398.42318377</v>
      </c>
      <c r="AI90" s="257">
        <f>SUM($B$89:AI89)</f>
        <v>266726145.73109984</v>
      </c>
      <c r="AJ90" s="257">
        <f>SUM($B$89:AJ89)</f>
        <v>282009951.33657438</v>
      </c>
      <c r="AK90" s="257">
        <f>SUM($B$89:AK89)</f>
        <v>297767450.60659975</v>
      </c>
      <c r="AL90" s="257">
        <f>SUM($B$89:AL89)</f>
        <v>314012687.96917808</v>
      </c>
      <c r="AM90" s="257">
        <f>SUM($B$89:AM89)</f>
        <v>330760129.18515158</v>
      </c>
      <c r="AN90" s="257">
        <f>SUM($B$89:AN89)</f>
        <v>348024673.98818767</v>
      </c>
      <c r="AO90" s="257">
        <f>SUM($B$89:AO89)</f>
        <v>365821669.10396385</v>
      </c>
      <c r="AP90" s="257">
        <f>SUM($B$89:AP89)</f>
        <v>384166921.6599279</v>
      </c>
      <c r="AQ90" s="257">
        <f>SUM($B$89:AQ89)</f>
        <v>403076712.99735111</v>
      </c>
      <c r="AR90" s="257">
        <f>SUM($B$89:AR89)</f>
        <v>422567812.89774281</v>
      </c>
      <c r="AS90" s="257">
        <f>SUM($B$89:AS89)</f>
        <v>442657494.23605764</v>
      </c>
      <c r="AT90" s="257">
        <f>SUM($B$89:AT89)</f>
        <v>463363548.07349896</v>
      </c>
      <c r="AU90" s="257">
        <f>SUM($B$89:AU89)</f>
        <v>484704299.20310611</v>
      </c>
      <c r="AV90" s="257">
        <f>SUM($B$89:AV89)</f>
        <v>506698622.16170967</v>
      </c>
      <c r="AW90" s="257">
        <f>SUM($B$89:AW89)</f>
        <v>529365957.72224516</v>
      </c>
      <c r="AX90" s="257">
        <f>SUM($B$89:AX89)</f>
        <v>552726329.88083613</v>
      </c>
      <c r="AY90" s="257">
        <f>SUM($B$89:AY89)</f>
        <v>576800363.35348976</v>
      </c>
      <c r="AZ90" s="257">
        <f>SUM($B$89:AZ89)</f>
        <v>601609301.59769356</v>
      </c>
      <c r="BA90" s="257">
        <f>SUM($B$89:BA89)</f>
        <v>601331998.37369359</v>
      </c>
    </row>
    <row r="91" spans="1:53" x14ac:dyDescent="0.25">
      <c r="A91" s="272" t="s">
        <v>250</v>
      </c>
      <c r="B91" s="273">
        <f t="shared" ref="B91:BA91" si="25">1/POWER((1+$B$44),B79)</f>
        <v>1</v>
      </c>
      <c r="C91" s="273">
        <f t="shared" si="25"/>
        <v>0.88105726872246692</v>
      </c>
      <c r="D91" s="273">
        <f t="shared" si="25"/>
        <v>0.77626191076869333</v>
      </c>
      <c r="E91" s="273">
        <f t="shared" si="25"/>
        <v>0.68393119891514842</v>
      </c>
      <c r="F91" s="273">
        <f t="shared" si="25"/>
        <v>0.60258255411026285</v>
      </c>
      <c r="G91" s="273">
        <f t="shared" si="25"/>
        <v>0.53090973930419638</v>
      </c>
      <c r="H91" s="273">
        <f t="shared" si="25"/>
        <v>0.4677618848495122</v>
      </c>
      <c r="I91" s="273">
        <f t="shared" si="25"/>
        <v>0.41212500867798435</v>
      </c>
      <c r="J91" s="273">
        <f t="shared" si="25"/>
        <v>0.3631057345180479</v>
      </c>
      <c r="K91" s="273">
        <f t="shared" si="25"/>
        <v>0.31991694671193649</v>
      </c>
      <c r="L91" s="273">
        <f t="shared" si="25"/>
        <v>0.28186515128804979</v>
      </c>
      <c r="M91" s="274">
        <f t="shared" si="25"/>
        <v>0.24833934034189409</v>
      </c>
      <c r="N91" s="273">
        <f t="shared" si="25"/>
        <v>0.21880118091796832</v>
      </c>
      <c r="O91" s="273">
        <f t="shared" si="25"/>
        <v>0.19277637085283555</v>
      </c>
      <c r="P91" s="273">
        <f t="shared" si="25"/>
        <v>0.16984702277782865</v>
      </c>
      <c r="Q91" s="273">
        <f t="shared" si="25"/>
        <v>0.14964495398927638</v>
      </c>
      <c r="R91" s="273">
        <f t="shared" si="25"/>
        <v>0.13184577443989109</v>
      </c>
      <c r="S91" s="273">
        <f t="shared" si="25"/>
        <v>0.11616367792060887</v>
      </c>
      <c r="T91" s="273">
        <f t="shared" si="25"/>
        <v>0.102346852793488</v>
      </c>
      <c r="U91" s="273">
        <f t="shared" si="25"/>
        <v>9.0173438584570942E-2</v>
      </c>
      <c r="V91" s="273">
        <f t="shared" si="25"/>
        <v>7.9447963510635183E-2</v>
      </c>
      <c r="W91" s="273">
        <f t="shared" si="25"/>
        <v>6.999820573624245E-2</v>
      </c>
      <c r="X91" s="273">
        <f t="shared" si="25"/>
        <v>6.1672427961447097E-2</v>
      </c>
      <c r="Y91" s="273">
        <f t="shared" si="25"/>
        <v>5.4336940935195678E-2</v>
      </c>
      <c r="Z91" s="273">
        <f t="shared" si="25"/>
        <v>4.7873956771097514E-2</v>
      </c>
      <c r="AA91" s="273">
        <f t="shared" si="25"/>
        <v>4.2179697595680632E-2</v>
      </c>
      <c r="AB91" s="273">
        <f t="shared" si="25"/>
        <v>3.7162729159189986E-2</v>
      </c>
      <c r="AC91" s="273">
        <f t="shared" si="25"/>
        <v>3.2742492651268711E-2</v>
      </c>
      <c r="AD91" s="273">
        <f t="shared" si="25"/>
        <v>2.8848011146492256E-2</v>
      </c>
      <c r="AE91" s="273">
        <f t="shared" si="25"/>
        <v>2.5416749908803746E-2</v>
      </c>
      <c r="AF91" s="273">
        <f t="shared" si="25"/>
        <v>2.239361225445264E-2</v>
      </c>
      <c r="AG91" s="273">
        <f t="shared" si="25"/>
        <v>1.9730054849738013E-2</v>
      </c>
      <c r="AH91" s="273">
        <f t="shared" si="25"/>
        <v>1.7383308237654636E-2</v>
      </c>
      <c r="AI91" s="273">
        <f t="shared" si="25"/>
        <v>1.5315690077228756E-2</v>
      </c>
      <c r="AJ91" s="273">
        <f t="shared" si="25"/>
        <v>1.3494000068042956E-2</v>
      </c>
      <c r="AK91" s="273">
        <f t="shared" si="25"/>
        <v>1.1888986844090711E-2</v>
      </c>
      <c r="AL91" s="273">
        <f t="shared" si="25"/>
        <v>1.0474878276731903E-2</v>
      </c>
      <c r="AM91" s="273">
        <f t="shared" si="25"/>
        <v>9.228967644697713E-3</v>
      </c>
      <c r="AN91" s="273">
        <f t="shared" si="25"/>
        <v>8.1312490261653842E-3</v>
      </c>
      <c r="AO91" s="273">
        <f t="shared" si="25"/>
        <v>7.1640960582954934E-3</v>
      </c>
      <c r="AP91" s="273">
        <f t="shared" si="25"/>
        <v>6.3119789059872195E-3</v>
      </c>
      <c r="AQ91" s="273">
        <f t="shared" si="25"/>
        <v>5.5612148951429243E-3</v>
      </c>
      <c r="AR91" s="273">
        <f t="shared" si="25"/>
        <v>4.8997488062933253E-3</v>
      </c>
      <c r="AS91" s="273">
        <f t="shared" si="25"/>
        <v>4.3169593006989653E-3</v>
      </c>
      <c r="AT91" s="273">
        <f t="shared" si="25"/>
        <v>3.8034883706598811E-3</v>
      </c>
      <c r="AU91" s="273">
        <f t="shared" si="25"/>
        <v>3.3510910754712612E-3</v>
      </c>
      <c r="AV91" s="273">
        <f t="shared" si="25"/>
        <v>2.9525031501949437E-3</v>
      </c>
      <c r="AW91" s="273">
        <f t="shared" si="25"/>
        <v>2.6013243614052368E-3</v>
      </c>
      <c r="AX91" s="273">
        <f t="shared" si="25"/>
        <v>2.2919157369209139E-3</v>
      </c>
      <c r="AY91" s="273">
        <f t="shared" si="25"/>
        <v>2.0193090193135802E-3</v>
      </c>
      <c r="AZ91" s="273">
        <f t="shared" si="25"/>
        <v>1.7791268892630662E-3</v>
      </c>
      <c r="BA91" s="273">
        <f t="shared" si="25"/>
        <v>1.5675126777648163E-3</v>
      </c>
    </row>
    <row r="92" spans="1:53" s="195" customFormat="1" ht="14.25" x14ac:dyDescent="0.25">
      <c r="A92" s="275" t="s">
        <v>473</v>
      </c>
      <c r="B92" s="276">
        <f t="shared" ref="B92:AY92" si="26">B89*B91</f>
        <v>-37814076</v>
      </c>
      <c r="C92" s="276">
        <f t="shared" si="26"/>
        <v>5403641.0756237647</v>
      </c>
      <c r="D92" s="276">
        <f t="shared" si="26"/>
        <v>4918491.3953636792</v>
      </c>
      <c r="E92" s="276">
        <f t="shared" si="26"/>
        <v>4476355.6052572494</v>
      </c>
      <c r="F92" s="276">
        <f t="shared" si="26"/>
        <v>4073490.1427235622</v>
      </c>
      <c r="G92" s="276">
        <f t="shared" si="26"/>
        <v>3355687.9184210477</v>
      </c>
      <c r="H92" s="276">
        <f t="shared" si="26"/>
        <v>2660743.3259567069</v>
      </c>
      <c r="I92" s="276">
        <f t="shared" si="26"/>
        <v>2413660.8544979556</v>
      </c>
      <c r="J92" s="276">
        <f t="shared" si="26"/>
        <v>2197071.7569677727</v>
      </c>
      <c r="K92" s="276">
        <f t="shared" si="26"/>
        <v>1999669.2591376065</v>
      </c>
      <c r="L92" s="276">
        <f t="shared" si="26"/>
        <v>1819785.8546486027</v>
      </c>
      <c r="M92" s="258">
        <f t="shared" si="26"/>
        <v>1654460.6907688982</v>
      </c>
      <c r="N92" s="276">
        <f t="shared" si="26"/>
        <v>1600336.5225452632</v>
      </c>
      <c r="O92" s="276">
        <f t="shared" si="26"/>
        <v>1451775.5274023234</v>
      </c>
      <c r="P92" s="276">
        <f t="shared" si="26"/>
        <v>1320538.6073886375</v>
      </c>
      <c r="Q92" s="276">
        <f t="shared" si="26"/>
        <v>1201052.6970241282</v>
      </c>
      <c r="R92" s="276">
        <f t="shared" si="26"/>
        <v>1092280.0298798303</v>
      </c>
      <c r="S92" s="276">
        <f t="shared" si="26"/>
        <v>993272.62449715927</v>
      </c>
      <c r="T92" s="276">
        <f t="shared" si="26"/>
        <v>903164.75999259518</v>
      </c>
      <c r="U92" s="276">
        <f t="shared" si="26"/>
        <v>819337.30853288621</v>
      </c>
      <c r="V92" s="276">
        <f t="shared" si="26"/>
        <v>744943.84461778228</v>
      </c>
      <c r="W92" s="276">
        <f t="shared" si="26"/>
        <v>676664.78374675638</v>
      </c>
      <c r="X92" s="276">
        <f t="shared" si="26"/>
        <v>651094.92508710304</v>
      </c>
      <c r="Y92" s="276">
        <f t="shared" si="26"/>
        <v>591794.76949028252</v>
      </c>
      <c r="Z92" s="276">
        <f t="shared" si="26"/>
        <v>537861.55727959401</v>
      </c>
      <c r="AA92" s="276">
        <f t="shared" si="26"/>
        <v>488813.88560982456</v>
      </c>
      <c r="AB92" s="276">
        <f t="shared" si="26"/>
        <v>444212.97815195262</v>
      </c>
      <c r="AC92" s="276">
        <f t="shared" si="26"/>
        <v>403658.9820824847</v>
      </c>
      <c r="AD92" s="276">
        <f t="shared" si="26"/>
        <v>366787.57745259744</v>
      </c>
      <c r="AE92" s="276">
        <f t="shared" si="26"/>
        <v>333266.87381896295</v>
      </c>
      <c r="AF92" s="276">
        <f t="shared" si="26"/>
        <v>302794.57086961379</v>
      </c>
      <c r="AG92" s="276">
        <f t="shared" si="26"/>
        <v>275095.36151727056</v>
      </c>
      <c r="AH92" s="276">
        <f t="shared" si="26"/>
        <v>249918.55756225798</v>
      </c>
      <c r="AI92" s="276">
        <f t="shared" si="26"/>
        <v>227035.91955119648</v>
      </c>
      <c r="AJ92" s="276">
        <f t="shared" si="26"/>
        <v>206239.6738802288</v>
      </c>
      <c r="AK92" s="276">
        <f t="shared" si="26"/>
        <v>187340.70151710074</v>
      </c>
      <c r="AL92" s="276">
        <f t="shared" si="26"/>
        <v>170166.88394962536</v>
      </c>
      <c r="AM92" s="276">
        <f t="shared" si="26"/>
        <v>154561.59311369632</v>
      </c>
      <c r="AN92" s="276">
        <f t="shared" si="26"/>
        <v>140382.31311687594</v>
      </c>
      <c r="AO92" s="276">
        <f t="shared" si="26"/>
        <v>127499.38255843632</v>
      </c>
      <c r="AP92" s="276">
        <f t="shared" si="26"/>
        <v>115794.84715825338</v>
      </c>
      <c r="AQ92" s="276">
        <f t="shared" si="26"/>
        <v>105161.41324972255</v>
      </c>
      <c r="AR92" s="276">
        <f t="shared" si="26"/>
        <v>95501.493470288231</v>
      </c>
      <c r="AS92" s="276">
        <f t="shared" si="26"/>
        <v>86726.336701516731</v>
      </c>
      <c r="AT92" s="276">
        <f t="shared" si="26"/>
        <v>78755.23497296538</v>
      </c>
      <c r="AU92" s="276">
        <f t="shared" si="26"/>
        <v>71514.800654279738</v>
      </c>
      <c r="AV92" s="276">
        <f t="shared" si="26"/>
        <v>64938.307821681978</v>
      </c>
      <c r="AW92" s="276">
        <f t="shared" si="26"/>
        <v>58965.09220176813</v>
      </c>
      <c r="AX92" s="276">
        <f t="shared" si="26"/>
        <v>53540.004570603698</v>
      </c>
      <c r="AY92" s="276">
        <f t="shared" si="26"/>
        <v>48612.912922586584</v>
      </c>
      <c r="AZ92" s="276">
        <f>AZ89*AZ91</f>
        <v>44138.249124329916</v>
      </c>
      <c r="BA92" s="276">
        <f>BA89*BA91</f>
        <v>-434.67631920506517</v>
      </c>
    </row>
    <row r="93" spans="1:53" s="195" customFormat="1" ht="14.25" x14ac:dyDescent="0.25">
      <c r="A93" s="275" t="s">
        <v>474</v>
      </c>
      <c r="B93" s="276">
        <f>SUM($B$92:B92)</f>
        <v>-37814076</v>
      </c>
      <c r="C93" s="276">
        <f>SUM($B$92:C92)</f>
        <v>-32410434.924376234</v>
      </c>
      <c r="D93" s="276">
        <f>SUM($B$92:D92)</f>
        <v>-27491943.529012553</v>
      </c>
      <c r="E93" s="276">
        <f>SUM($B$92:E92)</f>
        <v>-23015587.923755303</v>
      </c>
      <c r="F93" s="276">
        <f>SUM($B$92:F92)</f>
        <v>-18942097.781031743</v>
      </c>
      <c r="G93" s="276">
        <f>SUM($B$92:G92)</f>
        <v>-15586409.862610694</v>
      </c>
      <c r="H93" s="276">
        <f>SUM($B$92:H92)</f>
        <v>-12925666.536653988</v>
      </c>
      <c r="I93" s="276">
        <f>SUM($B$92:I92)</f>
        <v>-10512005.682156032</v>
      </c>
      <c r="J93" s="276">
        <f>SUM($B$92:J92)</f>
        <v>-8314933.9251882592</v>
      </c>
      <c r="K93" s="276">
        <f>SUM($B$92:K92)</f>
        <v>-6315264.666050653</v>
      </c>
      <c r="L93" s="276">
        <f>SUM($B$92:L92)</f>
        <v>-4495478.8114020508</v>
      </c>
      <c r="M93" s="258">
        <f>SUM($B$92:M92)</f>
        <v>-2841018.1206331523</v>
      </c>
      <c r="N93" s="276">
        <f>SUM($B$92:N92)</f>
        <v>-1240681.5980878891</v>
      </c>
      <c r="O93" s="276">
        <f>SUM($B$92:O92)</f>
        <v>211093.9293144343</v>
      </c>
      <c r="P93" s="276">
        <f>SUM($B$92:P92)</f>
        <v>1531632.5367030718</v>
      </c>
      <c r="Q93" s="276">
        <f>SUM($B$92:Q92)</f>
        <v>2732685.2337272</v>
      </c>
      <c r="R93" s="276">
        <f>SUM($B$92:R92)</f>
        <v>3824965.2636070303</v>
      </c>
      <c r="S93" s="276">
        <f>SUM($B$92:S92)</f>
        <v>4818237.8881041892</v>
      </c>
      <c r="T93" s="276">
        <f>SUM($B$92:T92)</f>
        <v>5721402.648096784</v>
      </c>
      <c r="U93" s="276">
        <f>SUM($B$92:U92)</f>
        <v>6540739.9566296702</v>
      </c>
      <c r="V93" s="276">
        <f>SUM($B$92:V92)</f>
        <v>7285683.8012474524</v>
      </c>
      <c r="W93" s="276">
        <f>SUM($B$92:W92)</f>
        <v>7962348.584994209</v>
      </c>
      <c r="X93" s="276">
        <f>SUM($B$92:X92)</f>
        <v>8613443.5100813117</v>
      </c>
      <c r="Y93" s="276">
        <f>SUM($B$92:Y92)</f>
        <v>9205238.2795715947</v>
      </c>
      <c r="Z93" s="276">
        <f>SUM($B$92:Z92)</f>
        <v>9743099.8368511889</v>
      </c>
      <c r="AA93" s="276">
        <f>SUM($B$92:AA92)</f>
        <v>10231913.722461013</v>
      </c>
      <c r="AB93" s="276">
        <f>SUM($B$92:AB92)</f>
        <v>10676126.700612966</v>
      </c>
      <c r="AC93" s="276">
        <f>SUM($B$92:AC92)</f>
        <v>11079785.68269545</v>
      </c>
      <c r="AD93" s="276">
        <f>SUM($B$92:AD92)</f>
        <v>11446573.260148048</v>
      </c>
      <c r="AE93" s="276">
        <f>SUM($B$92:AE92)</f>
        <v>11779840.133967012</v>
      </c>
      <c r="AF93" s="276">
        <f>SUM($B$92:AF92)</f>
        <v>12082634.704836626</v>
      </c>
      <c r="AG93" s="276">
        <f>SUM($B$92:AG92)</f>
        <v>12357730.066353897</v>
      </c>
      <c r="AH93" s="276">
        <f>SUM($B$92:AH92)</f>
        <v>12607648.623916155</v>
      </c>
      <c r="AI93" s="276">
        <f>SUM($B$92:AI92)</f>
        <v>12834684.54346735</v>
      </c>
      <c r="AJ93" s="276">
        <f>SUM($B$92:AJ92)</f>
        <v>13040924.217347579</v>
      </c>
      <c r="AK93" s="276">
        <f>SUM($B$92:AK92)</f>
        <v>13228264.91886468</v>
      </c>
      <c r="AL93" s="276">
        <f>SUM($B$92:AL92)</f>
        <v>13398431.802814307</v>
      </c>
      <c r="AM93" s="276">
        <f>SUM($B$92:AM92)</f>
        <v>13552993.395928003</v>
      </c>
      <c r="AN93" s="276">
        <f>SUM($B$92:AN92)</f>
        <v>13693375.709044879</v>
      </c>
      <c r="AO93" s="276">
        <f>SUM($B$92:AO92)</f>
        <v>13820875.091603316</v>
      </c>
      <c r="AP93" s="276">
        <f>SUM($B$92:AP92)</f>
        <v>13936669.93876157</v>
      </c>
      <c r="AQ93" s="276">
        <f>SUM($B$92:AQ92)</f>
        <v>14041831.352011291</v>
      </c>
      <c r="AR93" s="276">
        <f>SUM($B$92:AR92)</f>
        <v>14137332.84548158</v>
      </c>
      <c r="AS93" s="276">
        <f>SUM($B$92:AS92)</f>
        <v>14224059.182183096</v>
      </c>
      <c r="AT93" s="276">
        <f>SUM($B$92:AT92)</f>
        <v>14302814.417156061</v>
      </c>
      <c r="AU93" s="276">
        <f>SUM($B$92:AU92)</f>
        <v>14374329.21781034</v>
      </c>
      <c r="AV93" s="276">
        <f>SUM($B$92:AV92)</f>
        <v>14439267.525632022</v>
      </c>
      <c r="AW93" s="276">
        <f>SUM($B$92:AW92)</f>
        <v>14498232.617833789</v>
      </c>
      <c r="AX93" s="276">
        <f>SUM($B$92:AX92)</f>
        <v>14551772.622404393</v>
      </c>
      <c r="AY93" s="276">
        <f>SUM($B$92:AY92)</f>
        <v>14600385.53532698</v>
      </c>
      <c r="AZ93" s="276">
        <f>SUM($B$92:AZ92)</f>
        <v>14644523.78445131</v>
      </c>
      <c r="BA93" s="276">
        <f>SUM($B$92:BA92)</f>
        <v>14644089.108132105</v>
      </c>
    </row>
    <row r="94" spans="1:53" s="195" customFormat="1" ht="14.25" x14ac:dyDescent="0.25">
      <c r="A94" s="275" t="s">
        <v>475</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0</v>
      </c>
      <c r="H94" s="277">
        <f>IF((ISERR(IRR($B$89:H89))),0,IF(IRR($B$89:H89)&lt;0,0,IRR($B$89:H89)))</f>
        <v>0</v>
      </c>
      <c r="I94" s="277">
        <f>IF((ISERR(IRR($B$89:I89))),0,IF(IRR($B$89:I89)&lt;0,0,IRR($B$89:I89)))</f>
        <v>3.7672321058382696E-2</v>
      </c>
      <c r="J94" s="277">
        <f>IF((ISERR(IRR($B$89:J89))),0,IF(IRR($B$89:J89)&lt;0,0,IRR($B$89:J89)))</f>
        <v>6.5960718883223635E-2</v>
      </c>
      <c r="K94" s="277">
        <f>IF((ISERR(IRR($B$89:K89))),0,IF(IRR($B$89:K89)&lt;0,0,IRR($B$89:K89)))</f>
        <v>8.7409109361541226E-2</v>
      </c>
      <c r="L94" s="277">
        <f>IF((ISERR(IRR($B$89:L89))),0,IF(IRR($B$89:L89)&lt;0,0,IRR($B$89:L89)))</f>
        <v>0.10392741380291204</v>
      </c>
      <c r="M94" s="278">
        <f>IF((ISERR(IRR($B$89:M89))),0,IF(IRR($B$89:M89)&lt;0,0,IRR($B$89:M89)))</f>
        <v>0.11682149198034986</v>
      </c>
      <c r="N94" s="277">
        <f>IF((ISERR(IRR($B$89:N89))),0,IF(IRR($B$89:N89)&lt;0,0,IRR($B$89:N89)))</f>
        <v>0.12762206796090236</v>
      </c>
      <c r="O94" s="277">
        <f>IF((ISERR(IRR($B$89:O89))),0,IF(IRR($B$89:O89)&lt;0,0,IRR($B$89:O89)))</f>
        <v>0.136176059267473</v>
      </c>
      <c r="P94" s="277">
        <f>IF((ISERR(IRR($B$89:P89))),0,IF(IRR($B$89:P89)&lt;0,0,IRR($B$89:P89)))</f>
        <v>0.14304837309151841</v>
      </c>
      <c r="Q94" s="277">
        <f>IF((ISERR(IRR($B$89:Q89))),0,IF(IRR($B$89:Q89)&lt;0,0,IRR($B$89:Q89)))</f>
        <v>0.14862328259845725</v>
      </c>
      <c r="R94" s="277">
        <f>IF((ISERR(IRR($B$89:R89))),0,IF(IRR($B$89:R89)&lt;0,0,IRR($B$89:R89)))</f>
        <v>0.15318369255979469</v>
      </c>
      <c r="S94" s="277">
        <f>IF((ISERR(IRR($B$89:S89))),0,IF(IRR($B$89:S89)&lt;0,0,IRR($B$89:S89)))</f>
        <v>0.15694148859495094</v>
      </c>
      <c r="T94" s="277">
        <f>IF((ISERR(IRR($B$89:T89))),0,IF(IRR($B$89:T89)&lt;0,0,IRR($B$89:T89)))</f>
        <v>0.16005775856758975</v>
      </c>
      <c r="U94" s="277">
        <f>IF((ISERR(IRR($B$89:U89))),0,IF(IRR($B$89:U89)&lt;0,0,IRR($B$89:U89)))</f>
        <v>0.16265098074805984</v>
      </c>
      <c r="V94" s="277">
        <f>IF((ISERR(IRR($B$89:V89))),0,IF(IRR($B$89:V89)&lt;0,0,IRR($B$89:V89)))</f>
        <v>0.16482481860880061</v>
      </c>
      <c r="W94" s="277">
        <f>IF((ISERR(IRR($B$89:W89))),0,IF(IRR($B$89:W89)&lt;0,0,IRR($B$89:W89)))</f>
        <v>0.16665356626182359</v>
      </c>
      <c r="X94" s="277">
        <f>IF((ISERR(IRR($B$89:X89))),0,IF(IRR($B$89:X89)&lt;0,0,IRR($B$89:X89)))</f>
        <v>0.16828777675046247</v>
      </c>
      <c r="Y94" s="277">
        <f>IF((ISERR(IRR($B$89:Y89))),0,IF(IRR($B$89:Y89)&lt;0,0,IRR($B$89:Y89)))</f>
        <v>0.16967068593357082</v>
      </c>
      <c r="Z94" s="277">
        <f>IF((ISERR(IRR($B$89:Z89))),0,IF(IRR($B$89:Z89)&lt;0,0,IRR($B$89:Z89)))</f>
        <v>0.17084493123729616</v>
      </c>
      <c r="AA94" s="277">
        <f>IF((ISERR(IRR($B$89:AA89))),0,IF(IRR($B$89:AA89)&lt;0,0,IRR($B$89:AA89)))</f>
        <v>0.17184502601465268</v>
      </c>
      <c r="AB94" s="277">
        <f>IF((ISERR(IRR($B$89:AB89))),0,IF(IRR($B$89:AB89)&lt;0,0,IRR($B$89:AB89)))</f>
        <v>0.17269910715507142</v>
      </c>
      <c r="AC94" s="277">
        <f>IF((ISERR(IRR($B$89:AC89))),0,IF(IRR($B$89:AC89)&lt;0,0,IRR($B$89:AC89)))</f>
        <v>0.17343026078673751</v>
      </c>
      <c r="AD94" s="277">
        <f>IF((ISERR(IRR($B$89:AD89))),0,IF(IRR($B$89:AD89)&lt;0,0,IRR($B$89:AD89)))</f>
        <v>0.17405753910777388</v>
      </c>
      <c r="AE94" s="277">
        <f>IF((ISERR(IRR($B$89:AE89))),0,IF(IRR($B$89:AE89)&lt;0,0,IRR($B$89:AE89)))</f>
        <v>0.17459674815531434</v>
      </c>
      <c r="AF94" s="277">
        <f>IF((ISERR(IRR($B$89:AF89))),0,IF(IRR($B$89:AF89)&lt;0,0,IRR($B$89:AF89)))</f>
        <v>0.17506106370728047</v>
      </c>
      <c r="AG94" s="277">
        <f>IF((ISERR(IRR($B$89:AG89))),0,IF(IRR($B$89:AG89)&lt;0,0,IRR($B$89:AG89)))</f>
        <v>0.17546151685643507</v>
      </c>
      <c r="AH94" s="277">
        <f>IF((ISERR(IRR($B$89:AH89))),0,IF(IRR($B$89:AH89)&lt;0,0,IRR($B$89:AH89)))</f>
        <v>0.17580737979293048</v>
      </c>
      <c r="AI94" s="277">
        <f>IF((ISERR(IRR($B$89:AI89))),0,IF(IRR($B$89:AI89)&lt;0,0,IRR($B$89:AI89)))</f>
        <v>0.17610647449150596</v>
      </c>
      <c r="AJ94" s="277">
        <f>IF((ISERR(IRR($B$89:AJ89))),0,IF(IRR($B$89:AJ89)&lt;0,0,IRR($B$89:AJ89)))</f>
        <v>0.17636542134363387</v>
      </c>
      <c r="AK94" s="277">
        <f>IF((ISERR(IRR($B$89:AK89))),0,IF(IRR($B$89:AK89)&lt;0,0,IRR($B$89:AK89)))</f>
        <v>0.17658984064829752</v>
      </c>
      <c r="AL94" s="277">
        <f>IF((ISERR(IRR($B$89:AL89))),0,IF(IRR($B$89:AL89)&lt;0,0,IRR($B$89:AL89)))</f>
        <v>0.17678451683273844</v>
      </c>
      <c r="AM94" s="277">
        <f>IF((ISERR(IRR($B$89:AM89))),0,IF(IRR($B$89:AM89)&lt;0,0,IRR($B$89:AM89)))</f>
        <v>0.17695353300984262</v>
      </c>
      <c r="AN94" s="277">
        <f>IF((ISERR(IRR($B$89:AN89))),0,IF(IRR($B$89:AN89)&lt;0,0,IRR($B$89:AN89)))</f>
        <v>0.1771003817779484</v>
      </c>
      <c r="AO94" s="277">
        <f>IF((ISERR(IRR($B$89:AO89))),0,IF(IRR($B$89:AO89)&lt;0,0,IRR($B$89:AO89)))</f>
        <v>0.17722805688073962</v>
      </c>
      <c r="AP94" s="277">
        <f>IF((ISERR(IRR($B$89:AP89))),0,IF(IRR($B$89:AP89)&lt;0,0,IRR($B$89:AP89)))</f>
        <v>0.17733912936172058</v>
      </c>
      <c r="AQ94" s="277">
        <f>IF((ISERR(IRR($B$89:AQ89))),0,IF(IRR($B$89:AQ89)&lt;0,0,IRR($B$89:AQ89)))</f>
        <v>0.17743581109189321</v>
      </c>
      <c r="AR94" s="277">
        <f>IF((ISERR(IRR($B$89:AR89))),0,IF(IRR($B$89:AR89)&lt;0,0,IRR($B$89:AR89)))</f>
        <v>0.17752000796408596</v>
      </c>
      <c r="AS94" s="277">
        <f>IF((ISERR(IRR($B$89:AS89))),0,IF(IRR($B$89:AS89)&lt;0,0,IRR($B$89:AS89)))</f>
        <v>0.17759336459144093</v>
      </c>
      <c r="AT94" s="277">
        <f>IF((ISERR(IRR($B$89:AT89))),0,IF(IRR($B$89:AT89)&lt;0,0,IRR($B$89:AT89)))</f>
        <v>0.1776573019901071</v>
      </c>
      <c r="AU94" s="277">
        <f>IF((ISERR(IRR($B$89:AU89))),0,IF(IRR($B$89:AU89)&lt;0,0,IRR($B$89:AU89)))</f>
        <v>0.17771304944432398</v>
      </c>
      <c r="AV94" s="277">
        <f>IF((ISERR(IRR($B$89:AV89))),0,IF(IRR($B$89:AV89)&lt;0,0,IRR($B$89:AV89)))</f>
        <v>0.17776167152855082</v>
      </c>
      <c r="AW94" s="277">
        <f>IF((ISERR(IRR($B$89:AW89))),0,IF(IRR($B$89:AW89)&lt;0,0,IRR($B$89:AW89)))</f>
        <v>0.17780409108314221</v>
      </c>
      <c r="AX94" s="277">
        <f>IF((ISERR(IRR($B$89:AX89))),0,IF(IRR($B$89:AX89)&lt;0,0,IRR($B$89:AX89)))</f>
        <v>0.17784110879730619</v>
      </c>
      <c r="AY94" s="277">
        <f>IF((ISERR(IRR($B$89:AY89))),0,IF(IRR($B$89:AY89)&lt;0,0,IRR($B$89:AY89)))</f>
        <v>0.17787341993816574</v>
      </c>
      <c r="AZ94" s="277">
        <f>IF((ISERR(IRR($B$89:AZ89))),0,IF(IRR($B$89:AZ89)&lt;0,0,IRR($B$89:AZ89)))</f>
        <v>0.17790162867178627</v>
      </c>
      <c r="BA94" s="277">
        <f>IF((ISERR(IRR($B$89:BA89))),0,IF(IRR($B$89:BA89)&lt;0,0,IRR($B$89:BA89)))</f>
        <v>0.17790136125600675</v>
      </c>
    </row>
    <row r="95" spans="1:53" s="195" customFormat="1" ht="14.25" x14ac:dyDescent="0.25">
      <c r="A95" s="275" t="s">
        <v>476</v>
      </c>
      <c r="B95" s="279">
        <f>IF(AND(B90&gt;0,A90&lt;0),(B79-(B90/(B90-A90))),0)</f>
        <v>0</v>
      </c>
      <c r="C95" s="279">
        <f t="shared" ref="C95:P95" si="27">IF(AND(C90&gt;0,B90&lt;0),(C79-(C90/(C90-B90))),0)</f>
        <v>0</v>
      </c>
      <c r="D95" s="279">
        <f t="shared" si="27"/>
        <v>0</v>
      </c>
      <c r="E95" s="279">
        <f t="shared" si="27"/>
        <v>0</v>
      </c>
      <c r="F95" s="279">
        <f t="shared" si="27"/>
        <v>0</v>
      </c>
      <c r="G95" s="279">
        <f t="shared" si="27"/>
        <v>0</v>
      </c>
      <c r="H95" s="279">
        <f t="shared" si="27"/>
        <v>0</v>
      </c>
      <c r="I95" s="279">
        <f t="shared" si="27"/>
        <v>6.0052672382369821</v>
      </c>
      <c r="J95" s="279">
        <f t="shared" si="27"/>
        <v>0</v>
      </c>
      <c r="K95" s="279">
        <f t="shared" si="27"/>
        <v>0</v>
      </c>
      <c r="L95" s="279">
        <f t="shared" si="27"/>
        <v>0</v>
      </c>
      <c r="M95" s="280">
        <f t="shared" si="27"/>
        <v>0</v>
      </c>
      <c r="N95" s="279">
        <f t="shared" si="27"/>
        <v>0</v>
      </c>
      <c r="O95" s="279">
        <f t="shared" si="27"/>
        <v>0</v>
      </c>
      <c r="P95" s="279">
        <f t="shared" si="27"/>
        <v>0</v>
      </c>
      <c r="Q95" s="279">
        <f t="shared" ref="Q95:BA95" si="28">IF(AND(Q90&gt;0,P90&lt;0),(Q80-(Q90/(Q90-P90))),0)</f>
        <v>0</v>
      </c>
      <c r="R95" s="279">
        <f t="shared" si="28"/>
        <v>0</v>
      </c>
      <c r="S95" s="279">
        <f t="shared" si="28"/>
        <v>0</v>
      </c>
      <c r="T95" s="279">
        <f t="shared" si="28"/>
        <v>0</v>
      </c>
      <c r="U95" s="279">
        <f t="shared" si="28"/>
        <v>0</v>
      </c>
      <c r="V95" s="279">
        <f t="shared" si="28"/>
        <v>0</v>
      </c>
      <c r="W95" s="279">
        <f t="shared" si="28"/>
        <v>0</v>
      </c>
      <c r="X95" s="279">
        <f t="shared" si="28"/>
        <v>0</v>
      </c>
      <c r="Y95" s="279">
        <f t="shared" si="28"/>
        <v>0</v>
      </c>
      <c r="Z95" s="279">
        <f t="shared" si="28"/>
        <v>0</v>
      </c>
      <c r="AA95" s="279">
        <f t="shared" si="28"/>
        <v>0</v>
      </c>
      <c r="AB95" s="279">
        <f t="shared" si="28"/>
        <v>0</v>
      </c>
      <c r="AC95" s="279">
        <f t="shared" si="28"/>
        <v>0</v>
      </c>
      <c r="AD95" s="279">
        <f t="shared" si="28"/>
        <v>0</v>
      </c>
      <c r="AE95" s="279">
        <f t="shared" si="28"/>
        <v>0</v>
      </c>
      <c r="AF95" s="279">
        <f t="shared" si="28"/>
        <v>0</v>
      </c>
      <c r="AG95" s="279">
        <f t="shared" si="28"/>
        <v>0</v>
      </c>
      <c r="AH95" s="279">
        <f t="shared" si="28"/>
        <v>0</v>
      </c>
      <c r="AI95" s="279">
        <f t="shared" si="28"/>
        <v>0</v>
      </c>
      <c r="AJ95" s="279">
        <f t="shared" si="28"/>
        <v>0</v>
      </c>
      <c r="AK95" s="279">
        <f t="shared" si="28"/>
        <v>0</v>
      </c>
      <c r="AL95" s="279">
        <f t="shared" si="28"/>
        <v>0</v>
      </c>
      <c r="AM95" s="279">
        <f t="shared" si="28"/>
        <v>0</v>
      </c>
      <c r="AN95" s="279">
        <f t="shared" si="28"/>
        <v>0</v>
      </c>
      <c r="AO95" s="279">
        <f t="shared" si="28"/>
        <v>0</v>
      </c>
      <c r="AP95" s="279">
        <f t="shared" si="28"/>
        <v>0</v>
      </c>
      <c r="AQ95" s="279">
        <f t="shared" si="28"/>
        <v>0</v>
      </c>
      <c r="AR95" s="279">
        <f t="shared" si="28"/>
        <v>0</v>
      </c>
      <c r="AS95" s="279">
        <f t="shared" si="28"/>
        <v>0</v>
      </c>
      <c r="AT95" s="279">
        <f t="shared" si="28"/>
        <v>0</v>
      </c>
      <c r="AU95" s="279">
        <f t="shared" si="28"/>
        <v>0</v>
      </c>
      <c r="AV95" s="279">
        <f t="shared" si="28"/>
        <v>0</v>
      </c>
      <c r="AW95" s="279">
        <f t="shared" si="28"/>
        <v>0</v>
      </c>
      <c r="AX95" s="279">
        <f t="shared" si="28"/>
        <v>0</v>
      </c>
      <c r="AY95" s="279">
        <f t="shared" si="28"/>
        <v>0</v>
      </c>
      <c r="AZ95" s="279">
        <f t="shared" si="28"/>
        <v>0</v>
      </c>
      <c r="BA95" s="279">
        <f t="shared" si="28"/>
        <v>0</v>
      </c>
    </row>
    <row r="96" spans="1:53" s="195" customFormat="1" ht="15" thickBot="1" x14ac:dyDescent="0.3">
      <c r="A96" s="281" t="s">
        <v>477</v>
      </c>
      <c r="B96" s="282">
        <f>IF(AND(B93&gt;0,A93&lt;0),(B79-(B93/(B93-A93))),0)</f>
        <v>0</v>
      </c>
      <c r="C96" s="282">
        <f t="shared" ref="C96:BA96" si="29">IF(AND(C93&gt;0,B93&lt;0),(C79-(C93/(C93-B93))),0)</f>
        <v>0</v>
      </c>
      <c r="D96" s="282">
        <f t="shared" si="29"/>
        <v>0</v>
      </c>
      <c r="E96" s="282">
        <f t="shared" si="29"/>
        <v>0</v>
      </c>
      <c r="F96" s="282">
        <f t="shared" si="29"/>
        <v>0</v>
      </c>
      <c r="G96" s="282">
        <f t="shared" si="29"/>
        <v>0</v>
      </c>
      <c r="H96" s="282">
        <f t="shared" si="29"/>
        <v>0</v>
      </c>
      <c r="I96" s="282">
        <f t="shared" si="29"/>
        <v>0</v>
      </c>
      <c r="J96" s="282">
        <f t="shared" si="29"/>
        <v>0</v>
      </c>
      <c r="K96" s="282">
        <f t="shared" si="29"/>
        <v>0</v>
      </c>
      <c r="L96" s="282">
        <f t="shared" si="29"/>
        <v>0</v>
      </c>
      <c r="M96" s="283">
        <f t="shared" si="29"/>
        <v>0</v>
      </c>
      <c r="N96" s="282">
        <f t="shared" si="29"/>
        <v>0</v>
      </c>
      <c r="O96" s="282">
        <f t="shared" si="29"/>
        <v>12.854596027188757</v>
      </c>
      <c r="P96" s="282">
        <f t="shared" si="29"/>
        <v>0</v>
      </c>
      <c r="Q96" s="282">
        <f t="shared" si="29"/>
        <v>0</v>
      </c>
      <c r="R96" s="282">
        <f t="shared" si="29"/>
        <v>0</v>
      </c>
      <c r="S96" s="282">
        <f t="shared" si="29"/>
        <v>0</v>
      </c>
      <c r="T96" s="282">
        <f t="shared" si="29"/>
        <v>0</v>
      </c>
      <c r="U96" s="282">
        <f t="shared" si="29"/>
        <v>0</v>
      </c>
      <c r="V96" s="282">
        <f t="shared" si="29"/>
        <v>0</v>
      </c>
      <c r="W96" s="282">
        <f t="shared" si="29"/>
        <v>0</v>
      </c>
      <c r="X96" s="282">
        <f t="shared" si="29"/>
        <v>0</v>
      </c>
      <c r="Y96" s="282">
        <f t="shared" si="29"/>
        <v>0</v>
      </c>
      <c r="Z96" s="282">
        <f t="shared" si="29"/>
        <v>0</v>
      </c>
      <c r="AA96" s="282">
        <f t="shared" si="29"/>
        <v>0</v>
      </c>
      <c r="AB96" s="282">
        <f t="shared" si="29"/>
        <v>0</v>
      </c>
      <c r="AC96" s="282">
        <f t="shared" si="29"/>
        <v>0</v>
      </c>
      <c r="AD96" s="282">
        <f t="shared" si="29"/>
        <v>0</v>
      </c>
      <c r="AE96" s="282">
        <f t="shared" si="29"/>
        <v>0</v>
      </c>
      <c r="AF96" s="282">
        <f t="shared" si="29"/>
        <v>0</v>
      </c>
      <c r="AG96" s="282">
        <f t="shared" si="29"/>
        <v>0</v>
      </c>
      <c r="AH96" s="282">
        <f t="shared" si="29"/>
        <v>0</v>
      </c>
      <c r="AI96" s="282">
        <f t="shared" si="29"/>
        <v>0</v>
      </c>
      <c r="AJ96" s="282">
        <f t="shared" si="29"/>
        <v>0</v>
      </c>
      <c r="AK96" s="282">
        <f t="shared" si="29"/>
        <v>0</v>
      </c>
      <c r="AL96" s="282">
        <f t="shared" si="29"/>
        <v>0</v>
      </c>
      <c r="AM96" s="282">
        <f t="shared" si="29"/>
        <v>0</v>
      </c>
      <c r="AN96" s="282">
        <f t="shared" si="29"/>
        <v>0</v>
      </c>
      <c r="AO96" s="282">
        <f t="shared" si="29"/>
        <v>0</v>
      </c>
      <c r="AP96" s="282">
        <f t="shared" si="29"/>
        <v>0</v>
      </c>
      <c r="AQ96" s="282">
        <f t="shared" si="29"/>
        <v>0</v>
      </c>
      <c r="AR96" s="282">
        <f t="shared" si="29"/>
        <v>0</v>
      </c>
      <c r="AS96" s="282">
        <f t="shared" si="29"/>
        <v>0</v>
      </c>
      <c r="AT96" s="282">
        <f t="shared" si="29"/>
        <v>0</v>
      </c>
      <c r="AU96" s="282">
        <f t="shared" si="29"/>
        <v>0</v>
      </c>
      <c r="AV96" s="282">
        <f t="shared" si="29"/>
        <v>0</v>
      </c>
      <c r="AW96" s="282">
        <f t="shared" si="29"/>
        <v>0</v>
      </c>
      <c r="AX96" s="282">
        <f t="shared" si="29"/>
        <v>0</v>
      </c>
      <c r="AY96" s="282">
        <f t="shared" si="29"/>
        <v>0</v>
      </c>
      <c r="AZ96" s="282">
        <f t="shared" si="29"/>
        <v>0</v>
      </c>
      <c r="BA96" s="282">
        <f t="shared" si="29"/>
        <v>0</v>
      </c>
    </row>
    <row r="97" spans="1:52" x14ac:dyDescent="0.25">
      <c r="C97" s="284"/>
      <c r="D97" s="284"/>
      <c r="E97" s="284"/>
      <c r="F97" s="284"/>
      <c r="G97" s="284"/>
      <c r="H97" s="284"/>
      <c r="I97" s="284"/>
      <c r="J97" s="284"/>
    </row>
    <row r="98" spans="1:52" ht="64.5" customHeight="1" x14ac:dyDescent="0.25">
      <c r="A98" s="398"/>
      <c r="B98" s="398"/>
      <c r="C98" s="398"/>
      <c r="D98" s="398"/>
      <c r="E98" s="398"/>
      <c r="F98" s="398"/>
      <c r="G98" s="398"/>
      <c r="H98" s="398"/>
      <c r="I98" s="398"/>
      <c r="J98" s="398"/>
      <c r="K98" s="398"/>
    </row>
    <row r="100" spans="1:52" x14ac:dyDescent="0.25">
      <c r="C100" s="284"/>
    </row>
    <row r="102" spans="1:52" x14ac:dyDescent="0.25">
      <c r="AZ102" s="285"/>
    </row>
    <row r="103" spans="1:52" ht="27.75" x14ac:dyDescent="0.25">
      <c r="B103" s="194"/>
      <c r="M103" s="194"/>
    </row>
    <row r="104" spans="1:52" ht="27.75" x14ac:dyDescent="0.25">
      <c r="B104" s="194"/>
      <c r="M104" s="286"/>
    </row>
  </sheetData>
  <mergeCells count="17">
    <mergeCell ref="A5:F5"/>
    <mergeCell ref="A7:F7"/>
    <mergeCell ref="A10:F10"/>
    <mergeCell ref="A9:F9"/>
    <mergeCell ref="A12:F12"/>
    <mergeCell ref="A13:F13"/>
    <mergeCell ref="A15:F15"/>
    <mergeCell ref="A16:F16"/>
    <mergeCell ref="A18:F18"/>
    <mergeCell ref="U19:W19"/>
    <mergeCell ref="U20:X20"/>
    <mergeCell ref="U21:W21"/>
    <mergeCell ref="D28:E28"/>
    <mergeCell ref="D29:E29"/>
    <mergeCell ref="D31:E31"/>
    <mergeCell ref="A98:K98"/>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I20" sqref="I20"/>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45" t="str">
        <f>'4. паспортбюджет'!A5:O5</f>
        <v>Год раскрытия информации: 2022 год</v>
      </c>
      <c r="B5" s="345"/>
      <c r="C5" s="345"/>
      <c r="D5" s="345"/>
      <c r="E5" s="345"/>
      <c r="F5" s="345"/>
      <c r="G5" s="345"/>
      <c r="H5" s="345"/>
      <c r="I5" s="345"/>
      <c r="J5" s="345"/>
      <c r="K5" s="345"/>
      <c r="L5" s="34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93"/>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6" t="s">
        <v>507</v>
      </c>
      <c r="B9" s="356"/>
      <c r="C9" s="356"/>
      <c r="D9" s="356"/>
      <c r="E9" s="356"/>
      <c r="F9" s="356"/>
      <c r="G9" s="356"/>
      <c r="H9" s="356"/>
      <c r="I9" s="356"/>
      <c r="J9" s="356"/>
      <c r="K9" s="356"/>
      <c r="L9" s="356"/>
    </row>
    <row r="10" spans="1:44" x14ac:dyDescent="0.25">
      <c r="A10" s="351" t="s">
        <v>8</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6" t="s">
        <v>508</v>
      </c>
      <c r="B12" s="356"/>
      <c r="C12" s="356"/>
      <c r="D12" s="356"/>
      <c r="E12" s="356"/>
      <c r="F12" s="356"/>
      <c r="G12" s="356"/>
      <c r="H12" s="356"/>
      <c r="I12" s="356"/>
      <c r="J12" s="356"/>
      <c r="K12" s="356"/>
      <c r="L12" s="356"/>
    </row>
    <row r="13" spans="1:44" x14ac:dyDescent="0.25">
      <c r="A13" s="351" t="s">
        <v>7</v>
      </c>
      <c r="B13" s="351"/>
      <c r="C13" s="351"/>
      <c r="D13" s="351"/>
      <c r="E13" s="351"/>
      <c r="F13" s="351"/>
      <c r="G13" s="351"/>
      <c r="H13" s="351"/>
      <c r="I13" s="351"/>
      <c r="J13" s="351"/>
      <c r="K13" s="351"/>
      <c r="L13" s="351"/>
    </row>
    <row r="14" spans="1:44" ht="18.75" x14ac:dyDescent="0.25">
      <c r="A14" s="359"/>
      <c r="B14" s="359"/>
      <c r="C14" s="359"/>
      <c r="D14" s="359"/>
      <c r="E14" s="359"/>
      <c r="F14" s="359"/>
      <c r="G14" s="359"/>
      <c r="H14" s="359"/>
      <c r="I14" s="359"/>
      <c r="J14" s="359"/>
      <c r="K14" s="359"/>
      <c r="L14" s="359"/>
    </row>
    <row r="15" spans="1:44" ht="36" customHeight="1" x14ac:dyDescent="0.25">
      <c r="A15" s="473"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3"/>
      <c r="C15" s="473"/>
      <c r="D15" s="473"/>
      <c r="E15" s="473"/>
      <c r="F15" s="473"/>
      <c r="G15" s="473"/>
      <c r="H15" s="473"/>
      <c r="I15" s="473"/>
      <c r="J15" s="473"/>
      <c r="K15" s="473"/>
      <c r="L15" s="473"/>
    </row>
    <row r="16" spans="1:44" x14ac:dyDescent="0.25">
      <c r="A16" s="351" t="s">
        <v>6</v>
      </c>
      <c r="B16" s="351"/>
      <c r="C16" s="351"/>
      <c r="D16" s="351"/>
      <c r="E16" s="351"/>
      <c r="F16" s="351"/>
      <c r="G16" s="351"/>
      <c r="H16" s="351"/>
      <c r="I16" s="351"/>
      <c r="J16" s="351"/>
      <c r="K16" s="351"/>
      <c r="L16" s="351"/>
    </row>
    <row r="17" spans="1:12" ht="15.75" customHeight="1" x14ac:dyDescent="0.25">
      <c r="L17" s="296"/>
    </row>
    <row r="18" spans="1:12" x14ac:dyDescent="0.25">
      <c r="K18" s="163"/>
    </row>
    <row r="19" spans="1:12" ht="15.75" customHeight="1" x14ac:dyDescent="0.25">
      <c r="A19" s="411" t="s">
        <v>421</v>
      </c>
      <c r="B19" s="411"/>
      <c r="C19" s="411"/>
      <c r="D19" s="411"/>
      <c r="E19" s="411"/>
      <c r="F19" s="411"/>
      <c r="G19" s="411"/>
      <c r="H19" s="411"/>
      <c r="I19" s="411"/>
      <c r="J19" s="411"/>
      <c r="K19" s="411"/>
      <c r="L19" s="411"/>
    </row>
    <row r="20" spans="1:12" x14ac:dyDescent="0.25">
      <c r="A20" s="164"/>
      <c r="B20" s="164"/>
      <c r="C20" s="165"/>
      <c r="D20" s="165"/>
      <c r="E20" s="165"/>
      <c r="F20" s="165"/>
      <c r="G20" s="165"/>
      <c r="H20" s="165"/>
      <c r="I20" s="165"/>
      <c r="J20" s="165"/>
      <c r="K20" s="165"/>
      <c r="L20" s="165"/>
    </row>
    <row r="21" spans="1:12" ht="28.5" customHeight="1" x14ac:dyDescent="0.25">
      <c r="A21" s="405" t="s">
        <v>220</v>
      </c>
      <c r="B21" s="405" t="s">
        <v>219</v>
      </c>
      <c r="C21" s="406" t="s">
        <v>355</v>
      </c>
      <c r="D21" s="406"/>
      <c r="E21" s="406"/>
      <c r="F21" s="406"/>
      <c r="G21" s="406"/>
      <c r="H21" s="406"/>
      <c r="I21" s="407" t="s">
        <v>218</v>
      </c>
      <c r="J21" s="408" t="s">
        <v>357</v>
      </c>
      <c r="K21" s="405" t="s">
        <v>217</v>
      </c>
      <c r="L21" s="401" t="s">
        <v>356</v>
      </c>
    </row>
    <row r="22" spans="1:12" ht="58.5" customHeight="1" x14ac:dyDescent="0.25">
      <c r="A22" s="405"/>
      <c r="B22" s="405"/>
      <c r="C22" s="402" t="s">
        <v>2</v>
      </c>
      <c r="D22" s="402"/>
      <c r="E22" s="166"/>
      <c r="F22" s="167"/>
      <c r="G22" s="403" t="s">
        <v>1</v>
      </c>
      <c r="H22" s="404"/>
      <c r="I22" s="407"/>
      <c r="J22" s="409"/>
      <c r="K22" s="405"/>
      <c r="L22" s="401"/>
    </row>
    <row r="23" spans="1:12" ht="47.25" x14ac:dyDescent="0.25">
      <c r="A23" s="405"/>
      <c r="B23" s="405"/>
      <c r="C23" s="168" t="s">
        <v>216</v>
      </c>
      <c r="D23" s="168" t="s">
        <v>215</v>
      </c>
      <c r="E23" s="168" t="s">
        <v>216</v>
      </c>
      <c r="F23" s="168" t="s">
        <v>215</v>
      </c>
      <c r="G23" s="168" t="s">
        <v>216</v>
      </c>
      <c r="H23" s="168" t="s">
        <v>215</v>
      </c>
      <c r="I23" s="407"/>
      <c r="J23" s="410"/>
      <c r="K23" s="405"/>
      <c r="L23" s="401"/>
    </row>
    <row r="24" spans="1:12" x14ac:dyDescent="0.25">
      <c r="A24" s="297">
        <v>1</v>
      </c>
      <c r="B24" s="297">
        <v>2</v>
      </c>
      <c r="C24" s="168">
        <v>3</v>
      </c>
      <c r="D24" s="168">
        <v>4</v>
      </c>
      <c r="E24" s="168">
        <v>5</v>
      </c>
      <c r="F24" s="168">
        <v>6</v>
      </c>
      <c r="G24" s="168">
        <v>7</v>
      </c>
      <c r="H24" s="168">
        <v>8</v>
      </c>
      <c r="I24" s="168">
        <v>9</v>
      </c>
      <c r="J24" s="168">
        <v>10</v>
      </c>
      <c r="K24" s="168">
        <v>11</v>
      </c>
      <c r="L24" s="168">
        <v>12</v>
      </c>
    </row>
    <row r="25" spans="1:12" x14ac:dyDescent="0.25">
      <c r="A25" s="309">
        <v>1</v>
      </c>
      <c r="B25" s="310" t="s">
        <v>214</v>
      </c>
      <c r="C25" s="169"/>
      <c r="D25" s="170"/>
      <c r="E25" s="170"/>
      <c r="F25" s="170"/>
      <c r="G25" s="170"/>
      <c r="H25" s="170"/>
      <c r="I25" s="170"/>
      <c r="J25" s="170"/>
      <c r="K25" s="76"/>
      <c r="L25" s="155"/>
    </row>
    <row r="26" spans="1:12" ht="21.75" customHeight="1" x14ac:dyDescent="0.25">
      <c r="A26" s="309" t="s">
        <v>213</v>
      </c>
      <c r="B26" s="311" t="s">
        <v>362</v>
      </c>
      <c r="C26" s="329">
        <v>43499</v>
      </c>
      <c r="D26" s="329">
        <v>43509</v>
      </c>
      <c r="E26" s="170"/>
      <c r="F26" s="170"/>
      <c r="G26" s="75">
        <v>43499</v>
      </c>
      <c r="H26" s="75">
        <v>43509</v>
      </c>
      <c r="I26" s="300">
        <v>1</v>
      </c>
      <c r="J26" s="300">
        <v>1</v>
      </c>
      <c r="K26" s="76"/>
      <c r="L26" s="76"/>
    </row>
    <row r="27" spans="1:12" s="171" customFormat="1" ht="39" customHeight="1" x14ac:dyDescent="0.25">
      <c r="A27" s="309" t="s">
        <v>212</v>
      </c>
      <c r="B27" s="311" t="s">
        <v>364</v>
      </c>
      <c r="C27" s="330" t="s">
        <v>456</v>
      </c>
      <c r="D27" s="330" t="s">
        <v>456</v>
      </c>
      <c r="E27" s="330" t="s">
        <v>456</v>
      </c>
      <c r="F27" s="330" t="s">
        <v>456</v>
      </c>
      <c r="G27" s="77" t="s">
        <v>456</v>
      </c>
      <c r="H27" s="330" t="s">
        <v>456</v>
      </c>
      <c r="I27" s="77"/>
      <c r="J27" s="77"/>
      <c r="K27" s="76"/>
      <c r="L27" s="76"/>
    </row>
    <row r="28" spans="1:12" s="171" customFormat="1" ht="70.5" customHeight="1" x14ac:dyDescent="0.25">
      <c r="A28" s="309" t="s">
        <v>363</v>
      </c>
      <c r="B28" s="311" t="s">
        <v>368</v>
      </c>
      <c r="C28" s="330" t="s">
        <v>456</v>
      </c>
      <c r="D28" s="330" t="s">
        <v>456</v>
      </c>
      <c r="E28" s="330" t="s">
        <v>456</v>
      </c>
      <c r="F28" s="330" t="s">
        <v>456</v>
      </c>
      <c r="G28" s="330" t="s">
        <v>456</v>
      </c>
      <c r="H28" s="330" t="s">
        <v>456</v>
      </c>
      <c r="I28" s="77"/>
      <c r="J28" s="77"/>
      <c r="K28" s="76"/>
      <c r="L28" s="76"/>
    </row>
    <row r="29" spans="1:12" s="171" customFormat="1" ht="54" customHeight="1" x14ac:dyDescent="0.25">
      <c r="A29" s="309" t="s">
        <v>211</v>
      </c>
      <c r="B29" s="311" t="s">
        <v>367</v>
      </c>
      <c r="C29" s="330" t="s">
        <v>456</v>
      </c>
      <c r="D29" s="330" t="s">
        <v>456</v>
      </c>
      <c r="E29" s="330" t="s">
        <v>456</v>
      </c>
      <c r="F29" s="330" t="s">
        <v>456</v>
      </c>
      <c r="G29" s="330" t="s">
        <v>456</v>
      </c>
      <c r="H29" s="330" t="s">
        <v>456</v>
      </c>
      <c r="I29" s="77"/>
      <c r="J29" s="77"/>
      <c r="K29" s="76"/>
      <c r="L29" s="76"/>
    </row>
    <row r="30" spans="1:12" s="171" customFormat="1" ht="57" customHeight="1" x14ac:dyDescent="0.25">
      <c r="A30" s="309" t="s">
        <v>210</v>
      </c>
      <c r="B30" s="311" t="s">
        <v>369</v>
      </c>
      <c r="C30" s="329">
        <v>44232</v>
      </c>
      <c r="D30" s="329">
        <v>44803</v>
      </c>
      <c r="E30" s="170"/>
      <c r="F30" s="170"/>
      <c r="G30" s="75">
        <v>44232</v>
      </c>
      <c r="H30" s="75">
        <v>44803</v>
      </c>
      <c r="I30" s="300">
        <v>0</v>
      </c>
      <c r="J30" s="300">
        <v>0</v>
      </c>
      <c r="K30" s="76"/>
      <c r="L30" s="76"/>
    </row>
    <row r="31" spans="1:12" s="171" customFormat="1" ht="37.5" customHeight="1" x14ac:dyDescent="0.25">
      <c r="A31" s="309" t="s">
        <v>209</v>
      </c>
      <c r="B31" s="312" t="s">
        <v>365</v>
      </c>
      <c r="C31" s="328">
        <v>43836</v>
      </c>
      <c r="D31" s="328">
        <v>43866</v>
      </c>
      <c r="E31" s="170"/>
      <c r="F31" s="170"/>
      <c r="G31" s="72">
        <v>43836</v>
      </c>
      <c r="H31" s="72">
        <v>43866</v>
      </c>
      <c r="I31" s="300">
        <v>1</v>
      </c>
      <c r="J31" s="300">
        <v>1</v>
      </c>
      <c r="K31" s="76"/>
      <c r="L31" s="76"/>
    </row>
    <row r="32" spans="1:12" s="171" customFormat="1" ht="31.5" x14ac:dyDescent="0.25">
      <c r="A32" s="309" t="s">
        <v>207</v>
      </c>
      <c r="B32" s="312" t="s">
        <v>370</v>
      </c>
      <c r="C32" s="328">
        <v>44228</v>
      </c>
      <c r="D32" s="328">
        <v>44372</v>
      </c>
      <c r="E32" s="170"/>
      <c r="F32" s="170"/>
      <c r="G32" s="72">
        <v>44228</v>
      </c>
      <c r="H32" s="72">
        <v>44464</v>
      </c>
      <c r="I32" s="300">
        <v>1</v>
      </c>
      <c r="J32" s="300">
        <v>1</v>
      </c>
      <c r="K32" s="76"/>
      <c r="L32" s="76"/>
    </row>
    <row r="33" spans="1:12" s="171" customFormat="1" ht="37.5" customHeight="1" x14ac:dyDescent="0.25">
      <c r="A33" s="309" t="s">
        <v>381</v>
      </c>
      <c r="B33" s="312" t="s">
        <v>301</v>
      </c>
      <c r="C33" s="330" t="s">
        <v>456</v>
      </c>
      <c r="D33" s="330" t="s">
        <v>456</v>
      </c>
      <c r="E33" s="330" t="s">
        <v>456</v>
      </c>
      <c r="F33" s="330" t="s">
        <v>456</v>
      </c>
      <c r="G33" s="330" t="s">
        <v>456</v>
      </c>
      <c r="H33" s="330" t="s">
        <v>456</v>
      </c>
      <c r="I33" s="77"/>
      <c r="J33" s="77"/>
      <c r="K33" s="76"/>
      <c r="L33" s="76"/>
    </row>
    <row r="34" spans="1:12" s="171" customFormat="1" ht="47.25" customHeight="1" x14ac:dyDescent="0.25">
      <c r="A34" s="309" t="s">
        <v>382</v>
      </c>
      <c r="B34" s="312" t="s">
        <v>374</v>
      </c>
      <c r="C34" s="330" t="s">
        <v>456</v>
      </c>
      <c r="D34" s="330" t="s">
        <v>456</v>
      </c>
      <c r="E34" s="330" t="s">
        <v>456</v>
      </c>
      <c r="F34" s="330" t="s">
        <v>456</v>
      </c>
      <c r="G34" s="330" t="s">
        <v>456</v>
      </c>
      <c r="H34" s="330" t="s">
        <v>456</v>
      </c>
      <c r="I34" s="77"/>
      <c r="J34" s="77"/>
      <c r="K34" s="173"/>
      <c r="L34" s="76"/>
    </row>
    <row r="35" spans="1:12" s="171" customFormat="1" ht="49.5" customHeight="1" x14ac:dyDescent="0.25">
      <c r="A35" s="309" t="s">
        <v>383</v>
      </c>
      <c r="B35" s="312" t="s">
        <v>208</v>
      </c>
      <c r="C35" s="331">
        <v>44372</v>
      </c>
      <c r="D35" s="328">
        <v>44377</v>
      </c>
      <c r="E35" s="74"/>
      <c r="F35" s="74"/>
      <c r="G35" s="305">
        <f>H32</f>
        <v>44464</v>
      </c>
      <c r="H35" s="72">
        <v>44469</v>
      </c>
      <c r="I35" s="300">
        <v>1</v>
      </c>
      <c r="J35" s="300">
        <v>1</v>
      </c>
      <c r="K35" s="173"/>
      <c r="L35" s="76"/>
    </row>
    <row r="36" spans="1:12" ht="37.5" customHeight="1" x14ac:dyDescent="0.25">
      <c r="A36" s="309" t="s">
        <v>384</v>
      </c>
      <c r="B36" s="312" t="s">
        <v>366</v>
      </c>
      <c r="C36" s="330" t="s">
        <v>456</v>
      </c>
      <c r="D36" s="330" t="s">
        <v>456</v>
      </c>
      <c r="E36" s="330" t="s">
        <v>456</v>
      </c>
      <c r="F36" s="330" t="s">
        <v>456</v>
      </c>
      <c r="G36" s="330" t="s">
        <v>456</v>
      </c>
      <c r="H36" s="330" t="s">
        <v>456</v>
      </c>
      <c r="I36" s="77"/>
      <c r="J36" s="77"/>
      <c r="K36" s="76"/>
      <c r="L36" s="76"/>
    </row>
    <row r="37" spans="1:12" ht="41.25" customHeight="1" x14ac:dyDescent="0.25">
      <c r="A37" s="309" t="s">
        <v>385</v>
      </c>
      <c r="B37" s="312" t="s">
        <v>206</v>
      </c>
      <c r="C37" s="328">
        <v>44228</v>
      </c>
      <c r="D37" s="328">
        <v>44372</v>
      </c>
      <c r="E37" s="174"/>
      <c r="F37" s="175"/>
      <c r="G37" s="72">
        <v>44228</v>
      </c>
      <c r="H37" s="72">
        <v>44464</v>
      </c>
      <c r="I37" s="300">
        <v>1</v>
      </c>
      <c r="J37" s="300">
        <v>1</v>
      </c>
      <c r="K37" s="76"/>
      <c r="L37" s="76"/>
    </row>
    <row r="38" spans="1:12" x14ac:dyDescent="0.25">
      <c r="A38" s="309" t="s">
        <v>569</v>
      </c>
      <c r="B38" s="310" t="s">
        <v>205</v>
      </c>
      <c r="C38" s="332"/>
      <c r="D38" s="333"/>
      <c r="E38" s="76"/>
      <c r="F38" s="76"/>
      <c r="G38" s="306"/>
      <c r="H38" s="307"/>
      <c r="I38" s="176"/>
      <c r="J38" s="176"/>
      <c r="K38" s="76"/>
      <c r="L38" s="76"/>
    </row>
    <row r="39" spans="1:12" ht="71.25" customHeight="1" x14ac:dyDescent="0.25">
      <c r="A39" s="309">
        <v>2</v>
      </c>
      <c r="B39" s="312" t="s">
        <v>371</v>
      </c>
      <c r="C39" s="331">
        <v>44348</v>
      </c>
      <c r="D39" s="334">
        <v>44377</v>
      </c>
      <c r="E39" s="76"/>
      <c r="F39" s="76"/>
      <c r="G39" s="305">
        <v>44529</v>
      </c>
      <c r="H39" s="308">
        <v>44589</v>
      </c>
      <c r="I39" s="300">
        <v>1</v>
      </c>
      <c r="J39" s="300">
        <v>1</v>
      </c>
      <c r="K39" s="76"/>
      <c r="L39" s="76"/>
    </row>
    <row r="40" spans="1:12" ht="33.75" customHeight="1" x14ac:dyDescent="0.25">
      <c r="A40" s="309" t="s">
        <v>204</v>
      </c>
      <c r="B40" s="312" t="s">
        <v>373</v>
      </c>
      <c r="C40" s="331">
        <v>44377</v>
      </c>
      <c r="D40" s="328">
        <v>44407</v>
      </c>
      <c r="E40" s="76"/>
      <c r="F40" s="76"/>
      <c r="G40" s="305">
        <f>H39</f>
        <v>44589</v>
      </c>
      <c r="H40" s="72">
        <f>G40+15</f>
        <v>44604</v>
      </c>
      <c r="I40" s="300">
        <v>1</v>
      </c>
      <c r="J40" s="300">
        <v>1</v>
      </c>
      <c r="K40" s="76"/>
      <c r="L40" s="76"/>
    </row>
    <row r="41" spans="1:12" ht="63" customHeight="1" x14ac:dyDescent="0.25">
      <c r="A41" s="309" t="s">
        <v>203</v>
      </c>
      <c r="B41" s="310" t="s">
        <v>452</v>
      </c>
      <c r="C41" s="332"/>
      <c r="D41" s="333"/>
      <c r="E41" s="76"/>
      <c r="F41" s="76"/>
      <c r="G41" s="306"/>
      <c r="H41" s="307"/>
      <c r="I41" s="172"/>
      <c r="J41" s="172"/>
      <c r="K41" s="76"/>
      <c r="L41" s="76"/>
    </row>
    <row r="42" spans="1:12" ht="58.5" customHeight="1" x14ac:dyDescent="0.25">
      <c r="A42" s="309">
        <v>3</v>
      </c>
      <c r="B42" s="312" t="s">
        <v>372</v>
      </c>
      <c r="C42" s="328">
        <v>44378</v>
      </c>
      <c r="D42" s="328">
        <v>44438</v>
      </c>
      <c r="E42" s="76"/>
      <c r="F42" s="76"/>
      <c r="G42" s="72">
        <f>H39</f>
        <v>44589</v>
      </c>
      <c r="H42" s="72">
        <f>G42+15</f>
        <v>44604</v>
      </c>
      <c r="I42" s="300">
        <v>1</v>
      </c>
      <c r="J42" s="300">
        <v>1</v>
      </c>
      <c r="K42" s="76"/>
      <c r="L42" s="76"/>
    </row>
    <row r="43" spans="1:12" ht="34.5" customHeight="1" x14ac:dyDescent="0.25">
      <c r="A43" s="309" t="s">
        <v>202</v>
      </c>
      <c r="B43" s="312" t="s">
        <v>200</v>
      </c>
      <c r="C43" s="331">
        <v>44409</v>
      </c>
      <c r="D43" s="328">
        <v>44530</v>
      </c>
      <c r="E43" s="76"/>
      <c r="F43" s="76"/>
      <c r="G43" s="305">
        <f>H40</f>
        <v>44604</v>
      </c>
      <c r="H43" s="72">
        <f>G43+15</f>
        <v>44619</v>
      </c>
      <c r="I43" s="300">
        <v>1</v>
      </c>
      <c r="J43" s="300">
        <v>1</v>
      </c>
      <c r="K43" s="76"/>
      <c r="L43" s="76"/>
    </row>
    <row r="44" spans="1:12" ht="24.75" customHeight="1" x14ac:dyDescent="0.25">
      <c r="A44" s="309" t="s">
        <v>201</v>
      </c>
      <c r="B44" s="312" t="s">
        <v>198</v>
      </c>
      <c r="C44" s="331">
        <v>44470</v>
      </c>
      <c r="D44" s="328">
        <v>44545</v>
      </c>
      <c r="E44" s="76"/>
      <c r="F44" s="76"/>
      <c r="G44" s="305">
        <f>H43</f>
        <v>44619</v>
      </c>
      <c r="H44" s="72">
        <f>G44+15</f>
        <v>44634</v>
      </c>
      <c r="I44" s="300">
        <v>1</v>
      </c>
      <c r="J44" s="300">
        <v>1</v>
      </c>
      <c r="K44" s="76"/>
      <c r="L44" s="76"/>
    </row>
    <row r="45" spans="1:12" ht="90.75" customHeight="1" x14ac:dyDescent="0.25">
      <c r="A45" s="309" t="s">
        <v>199</v>
      </c>
      <c r="B45" s="312" t="s">
        <v>377</v>
      </c>
      <c r="C45" s="330" t="s">
        <v>456</v>
      </c>
      <c r="D45" s="330" t="s">
        <v>456</v>
      </c>
      <c r="E45" s="330" t="s">
        <v>456</v>
      </c>
      <c r="F45" s="330" t="s">
        <v>456</v>
      </c>
      <c r="G45" s="330" t="s">
        <v>456</v>
      </c>
      <c r="H45" s="330" t="s">
        <v>456</v>
      </c>
      <c r="I45" s="77"/>
      <c r="J45" s="77"/>
      <c r="K45" s="76"/>
      <c r="L45" s="76"/>
    </row>
    <row r="46" spans="1:12" ht="167.25" customHeight="1" x14ac:dyDescent="0.25">
      <c r="A46" s="309" t="s">
        <v>197</v>
      </c>
      <c r="B46" s="312" t="s">
        <v>375</v>
      </c>
      <c r="C46" s="330" t="s">
        <v>456</v>
      </c>
      <c r="D46" s="330" t="s">
        <v>456</v>
      </c>
      <c r="E46" s="330" t="s">
        <v>456</v>
      </c>
      <c r="F46" s="330" t="s">
        <v>456</v>
      </c>
      <c r="G46" s="330" t="s">
        <v>456</v>
      </c>
      <c r="H46" s="330" t="s">
        <v>456</v>
      </c>
      <c r="I46" s="77"/>
      <c r="J46" s="77"/>
      <c r="K46" s="76"/>
      <c r="L46" s="76"/>
    </row>
    <row r="47" spans="1:12" ht="30.75" customHeight="1" x14ac:dyDescent="0.25">
      <c r="A47" s="309" t="s">
        <v>195</v>
      </c>
      <c r="B47" s="312" t="s">
        <v>196</v>
      </c>
      <c r="C47" s="331">
        <v>44545</v>
      </c>
      <c r="D47" s="328">
        <v>44555</v>
      </c>
      <c r="E47" s="76"/>
      <c r="F47" s="76"/>
      <c r="G47" s="305">
        <f>H44</f>
        <v>44634</v>
      </c>
      <c r="H47" s="72">
        <f>G47+10</f>
        <v>44644</v>
      </c>
      <c r="I47" s="172"/>
      <c r="J47" s="172"/>
      <c r="K47" s="76"/>
      <c r="L47" s="76"/>
    </row>
    <row r="48" spans="1:12" ht="37.5" customHeight="1" x14ac:dyDescent="0.25">
      <c r="A48" s="309" t="s">
        <v>386</v>
      </c>
      <c r="B48" s="310" t="s">
        <v>194</v>
      </c>
      <c r="C48" s="332"/>
      <c r="D48" s="333"/>
      <c r="E48" s="76"/>
      <c r="F48" s="76"/>
      <c r="G48" s="306"/>
      <c r="H48" s="307"/>
      <c r="I48" s="172"/>
      <c r="J48" s="172"/>
      <c r="K48" s="76"/>
      <c r="L48" s="76"/>
    </row>
    <row r="49" spans="1:12" ht="35.25" customHeight="1" x14ac:dyDescent="0.25">
      <c r="A49" s="309">
        <v>4</v>
      </c>
      <c r="B49" s="312" t="s">
        <v>192</v>
      </c>
      <c r="C49" s="328">
        <v>44555</v>
      </c>
      <c r="D49" s="328">
        <v>44560</v>
      </c>
      <c r="E49" s="76"/>
      <c r="F49" s="76"/>
      <c r="G49" s="72">
        <f>H47</f>
        <v>44644</v>
      </c>
      <c r="H49" s="72">
        <f>G49+3</f>
        <v>44647</v>
      </c>
      <c r="I49" s="172"/>
      <c r="J49" s="172"/>
      <c r="K49" s="76"/>
      <c r="L49" s="76"/>
    </row>
    <row r="50" spans="1:12" ht="86.25" customHeight="1" x14ac:dyDescent="0.25">
      <c r="A50" s="309" t="s">
        <v>193</v>
      </c>
      <c r="B50" s="312" t="s">
        <v>376</v>
      </c>
      <c r="C50" s="331">
        <v>44571</v>
      </c>
      <c r="D50" s="331">
        <v>44803</v>
      </c>
      <c r="E50" s="76"/>
      <c r="F50" s="76"/>
      <c r="G50" s="305">
        <f>H49</f>
        <v>44647</v>
      </c>
      <c r="H50" s="305">
        <v>44651</v>
      </c>
      <c r="I50" s="172"/>
      <c r="J50" s="172"/>
      <c r="K50" s="76"/>
      <c r="L50" s="76"/>
    </row>
    <row r="51" spans="1:12" ht="77.25" customHeight="1" x14ac:dyDescent="0.25">
      <c r="A51" s="309" t="s">
        <v>191</v>
      </c>
      <c r="B51" s="312" t="s">
        <v>378</v>
      </c>
      <c r="C51" s="330" t="s">
        <v>456</v>
      </c>
      <c r="D51" s="330" t="s">
        <v>456</v>
      </c>
      <c r="E51" s="330" t="s">
        <v>456</v>
      </c>
      <c r="F51" s="330" t="s">
        <v>456</v>
      </c>
      <c r="G51" s="330" t="s">
        <v>456</v>
      </c>
      <c r="H51" s="330" t="s">
        <v>456</v>
      </c>
      <c r="I51" s="172"/>
      <c r="J51" s="172"/>
      <c r="K51" s="76"/>
      <c r="L51" s="76"/>
    </row>
    <row r="52" spans="1:12" ht="71.25" customHeight="1" x14ac:dyDescent="0.25">
      <c r="A52" s="309" t="s">
        <v>189</v>
      </c>
      <c r="B52" s="312" t="s">
        <v>190</v>
      </c>
      <c r="C52" s="331">
        <v>44805</v>
      </c>
      <c r="D52" s="331">
        <v>44834</v>
      </c>
      <c r="E52" s="76"/>
      <c r="F52" s="76"/>
      <c r="G52" s="305">
        <f>H49</f>
        <v>44647</v>
      </c>
      <c r="H52" s="305">
        <v>44651</v>
      </c>
      <c r="I52" s="172"/>
      <c r="J52" s="172"/>
      <c r="K52" s="76"/>
      <c r="L52" s="76"/>
    </row>
    <row r="53" spans="1:12" ht="48" customHeight="1" x14ac:dyDescent="0.25">
      <c r="A53" s="309" t="s">
        <v>187</v>
      </c>
      <c r="B53" s="313" t="s">
        <v>379</v>
      </c>
      <c r="C53" s="334">
        <v>44835</v>
      </c>
      <c r="D53" s="334">
        <v>44849</v>
      </c>
      <c r="E53" s="76"/>
      <c r="F53" s="76"/>
      <c r="G53" s="308">
        <f>H49</f>
        <v>44647</v>
      </c>
      <c r="H53" s="305">
        <v>44651</v>
      </c>
      <c r="I53" s="172"/>
      <c r="J53" s="172"/>
      <c r="K53" s="76"/>
      <c r="L53" s="76"/>
    </row>
    <row r="54" spans="1:12" ht="46.5" customHeight="1" x14ac:dyDescent="0.25">
      <c r="A54" s="309" t="s">
        <v>380</v>
      </c>
      <c r="B54" s="312" t="s">
        <v>188</v>
      </c>
      <c r="C54" s="330" t="s">
        <v>456</v>
      </c>
      <c r="D54" s="330" t="s">
        <v>456</v>
      </c>
      <c r="E54" s="330" t="s">
        <v>456</v>
      </c>
      <c r="F54" s="330" t="s">
        <v>456</v>
      </c>
      <c r="G54" s="330" t="s">
        <v>456</v>
      </c>
      <c r="H54" s="330" t="s">
        <v>456</v>
      </c>
      <c r="I54" s="172"/>
      <c r="J54" s="172"/>
      <c r="K54" s="76"/>
      <c r="L54" s="7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60" zoomScaleNormal="70" workbookViewId="0">
      <selection activeCell="R5" sqref="R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6.5703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row>
    <row r="5" spans="1:33" ht="18.75" x14ac:dyDescent="0.3">
      <c r="A5" s="34"/>
      <c r="B5" s="34"/>
      <c r="C5" s="34"/>
      <c r="D5" s="34"/>
      <c r="E5" s="34"/>
      <c r="F5" s="34"/>
      <c r="L5" s="34"/>
      <c r="M5" s="34"/>
      <c r="U5" s="13"/>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row>
    <row r="7" spans="1:33" ht="18.75" x14ac:dyDescent="0.25">
      <c r="A7" s="63"/>
      <c r="B7" s="63"/>
      <c r="C7" s="63"/>
      <c r="D7" s="63"/>
      <c r="E7" s="63"/>
      <c r="F7" s="63"/>
      <c r="G7" s="63"/>
      <c r="H7" s="63"/>
      <c r="I7" s="63"/>
      <c r="J7" s="36"/>
      <c r="K7" s="36"/>
      <c r="L7" s="36"/>
      <c r="M7" s="36"/>
      <c r="N7" s="36"/>
      <c r="O7" s="36"/>
      <c r="P7" s="36"/>
      <c r="Q7" s="36"/>
      <c r="R7" s="36"/>
      <c r="S7" s="36"/>
      <c r="T7" s="36"/>
      <c r="U7" s="36"/>
    </row>
    <row r="8" spans="1:33" x14ac:dyDescent="0.25">
      <c r="A8" s="471" t="s">
        <v>507</v>
      </c>
      <c r="B8" s="471"/>
      <c r="C8" s="471"/>
      <c r="D8" s="471"/>
      <c r="E8" s="471"/>
      <c r="F8" s="471"/>
      <c r="G8" s="471"/>
      <c r="H8" s="471"/>
      <c r="I8" s="471"/>
      <c r="J8" s="471"/>
      <c r="K8" s="471"/>
      <c r="L8" s="471"/>
      <c r="M8" s="471"/>
      <c r="N8" s="471"/>
      <c r="O8" s="471"/>
      <c r="P8" s="471"/>
      <c r="Q8" s="471"/>
      <c r="R8" s="471"/>
      <c r="S8" s="471"/>
      <c r="T8" s="471"/>
      <c r="U8" s="471"/>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row>
    <row r="10" spans="1:33" ht="18.75" x14ac:dyDescent="0.25">
      <c r="A10" s="63"/>
      <c r="B10" s="63"/>
      <c r="C10" s="63"/>
      <c r="D10" s="63"/>
      <c r="E10" s="63"/>
      <c r="F10" s="63"/>
      <c r="G10" s="63"/>
      <c r="H10" s="63"/>
      <c r="I10" s="63"/>
      <c r="J10" s="36"/>
      <c r="K10" s="36"/>
      <c r="L10" s="36"/>
      <c r="M10" s="36"/>
      <c r="N10" s="36"/>
      <c r="O10" s="36"/>
      <c r="P10" s="36"/>
      <c r="Q10" s="36"/>
      <c r="R10" s="36"/>
      <c r="S10" s="36"/>
      <c r="T10" s="36"/>
      <c r="U10" s="36"/>
    </row>
    <row r="11" spans="1:33" x14ac:dyDescent="0.25">
      <c r="A11" s="356" t="str">
        <f>'1. паспорт местоположение'!A12:C12</f>
        <v>K_NS3300.KL.0029</v>
      </c>
      <c r="B11" s="356"/>
      <c r="C11" s="356"/>
      <c r="D11" s="356"/>
      <c r="E11" s="356"/>
      <c r="F11" s="356"/>
      <c r="G11" s="356"/>
      <c r="H11" s="356"/>
      <c r="I11" s="356"/>
      <c r="J11" s="356"/>
      <c r="K11" s="356"/>
      <c r="L11" s="356"/>
      <c r="M11" s="356"/>
      <c r="N11" s="356"/>
      <c r="O11" s="356"/>
      <c r="P11" s="356"/>
      <c r="Q11" s="356"/>
      <c r="R11" s="356"/>
      <c r="S11" s="356"/>
      <c r="T11" s="356"/>
      <c r="U11" s="356"/>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472"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472"/>
      <c r="C14" s="472"/>
      <c r="D14" s="472"/>
      <c r="E14" s="472"/>
      <c r="F14" s="472"/>
      <c r="G14" s="472"/>
      <c r="H14" s="472"/>
      <c r="I14" s="472"/>
      <c r="J14" s="472"/>
      <c r="K14" s="472"/>
      <c r="L14" s="472"/>
      <c r="M14" s="472"/>
      <c r="N14" s="472"/>
      <c r="O14" s="472"/>
      <c r="P14" s="472"/>
      <c r="Q14" s="472"/>
      <c r="R14" s="472"/>
      <c r="S14" s="472"/>
      <c r="T14" s="472"/>
      <c r="U14" s="472"/>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8" x14ac:dyDescent="0.25">
      <c r="A17" s="34"/>
      <c r="L17" s="34"/>
      <c r="M17" s="34"/>
      <c r="N17" s="34"/>
      <c r="O17" s="34"/>
      <c r="P17" s="34"/>
      <c r="Q17" s="34"/>
      <c r="R17" s="34"/>
      <c r="S17" s="34"/>
      <c r="T17" s="34"/>
    </row>
    <row r="18" spans="1:38" x14ac:dyDescent="0.25">
      <c r="A18" s="415" t="s">
        <v>422</v>
      </c>
      <c r="B18" s="415"/>
      <c r="C18" s="415"/>
      <c r="D18" s="415"/>
      <c r="E18" s="415"/>
      <c r="F18" s="415"/>
      <c r="G18" s="415"/>
      <c r="H18" s="415"/>
      <c r="I18" s="415"/>
      <c r="J18" s="415"/>
      <c r="K18" s="415"/>
      <c r="L18" s="415"/>
      <c r="M18" s="415"/>
      <c r="N18" s="415"/>
      <c r="O18" s="415"/>
      <c r="P18" s="415"/>
      <c r="Q18" s="415"/>
      <c r="R18" s="415"/>
      <c r="S18" s="415"/>
      <c r="T18" s="415"/>
      <c r="U18" s="415"/>
    </row>
    <row r="19" spans="1:38" x14ac:dyDescent="0.25">
      <c r="A19" s="34"/>
      <c r="B19" s="34"/>
      <c r="C19" s="34"/>
      <c r="D19" s="34"/>
      <c r="E19" s="34"/>
      <c r="F19" s="34"/>
      <c r="L19" s="34"/>
      <c r="M19" s="34"/>
      <c r="N19" s="34"/>
      <c r="O19" s="34"/>
      <c r="P19" s="34"/>
      <c r="Q19" s="34"/>
      <c r="R19" s="34"/>
      <c r="S19" s="34"/>
      <c r="T19" s="34"/>
    </row>
    <row r="20" spans="1:38" s="90" customFormat="1" ht="21" customHeight="1" x14ac:dyDescent="0.25">
      <c r="A20" s="416" t="s">
        <v>186</v>
      </c>
      <c r="B20" s="416" t="s">
        <v>185</v>
      </c>
      <c r="C20" s="419" t="s">
        <v>184</v>
      </c>
      <c r="D20" s="419"/>
      <c r="E20" s="457" t="s">
        <v>183</v>
      </c>
      <c r="F20" s="457"/>
      <c r="G20" s="416" t="s">
        <v>597</v>
      </c>
      <c r="H20" s="412" t="s">
        <v>598</v>
      </c>
      <c r="I20" s="413"/>
      <c r="J20" s="413"/>
      <c r="K20" s="413"/>
      <c r="L20" s="412" t="s">
        <v>571</v>
      </c>
      <c r="M20" s="413"/>
      <c r="N20" s="413"/>
      <c r="O20" s="413"/>
      <c r="P20" s="412" t="s">
        <v>572</v>
      </c>
      <c r="Q20" s="413"/>
      <c r="R20" s="413"/>
      <c r="S20" s="413"/>
      <c r="T20" s="412" t="s">
        <v>573</v>
      </c>
      <c r="U20" s="413"/>
      <c r="V20" s="413"/>
      <c r="W20" s="413"/>
      <c r="X20" s="412" t="s">
        <v>574</v>
      </c>
      <c r="Y20" s="413"/>
      <c r="Z20" s="413"/>
      <c r="AA20" s="413"/>
      <c r="AB20" s="412" t="s">
        <v>575</v>
      </c>
      <c r="AC20" s="413"/>
      <c r="AD20" s="413"/>
      <c r="AE20" s="413"/>
      <c r="AF20" s="458" t="s">
        <v>182</v>
      </c>
      <c r="AG20" s="459"/>
    </row>
    <row r="21" spans="1:38" s="90" customFormat="1" ht="81.75" customHeight="1" x14ac:dyDescent="0.25">
      <c r="A21" s="417"/>
      <c r="B21" s="417"/>
      <c r="C21" s="419"/>
      <c r="D21" s="419"/>
      <c r="E21" s="457"/>
      <c r="F21" s="457"/>
      <c r="G21" s="417"/>
      <c r="H21" s="460" t="s">
        <v>599</v>
      </c>
      <c r="I21" s="461"/>
      <c r="J21" s="460" t="s">
        <v>180</v>
      </c>
      <c r="K21" s="461"/>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62"/>
      <c r="AG21" s="463"/>
    </row>
    <row r="22" spans="1:38" s="90" customFormat="1" ht="89.25" customHeight="1" x14ac:dyDescent="0.3">
      <c r="A22" s="418"/>
      <c r="B22" s="418"/>
      <c r="C22" s="338" t="s">
        <v>2</v>
      </c>
      <c r="D22" s="338" t="s">
        <v>180</v>
      </c>
      <c r="E22" s="464" t="s">
        <v>576</v>
      </c>
      <c r="F22" s="464" t="s">
        <v>577</v>
      </c>
      <c r="G22" s="418"/>
      <c r="H22" s="465" t="s">
        <v>404</v>
      </c>
      <c r="I22" s="465" t="s">
        <v>405</v>
      </c>
      <c r="J22" s="465" t="s">
        <v>404</v>
      </c>
      <c r="K22" s="465" t="s">
        <v>405</v>
      </c>
      <c r="L22" s="465" t="s">
        <v>404</v>
      </c>
      <c r="M22" s="465" t="s">
        <v>405</v>
      </c>
      <c r="N22" s="465" t="s">
        <v>404</v>
      </c>
      <c r="O22" s="465" t="s">
        <v>405</v>
      </c>
      <c r="P22" s="465" t="s">
        <v>404</v>
      </c>
      <c r="Q22" s="465" t="s">
        <v>405</v>
      </c>
      <c r="R22" s="465" t="s">
        <v>404</v>
      </c>
      <c r="S22" s="465" t="s">
        <v>405</v>
      </c>
      <c r="T22" s="465" t="s">
        <v>404</v>
      </c>
      <c r="U22" s="465" t="s">
        <v>405</v>
      </c>
      <c r="V22" s="465" t="s">
        <v>404</v>
      </c>
      <c r="W22" s="465" t="s">
        <v>405</v>
      </c>
      <c r="X22" s="465" t="s">
        <v>404</v>
      </c>
      <c r="Y22" s="465" t="s">
        <v>405</v>
      </c>
      <c r="Z22" s="465" t="s">
        <v>404</v>
      </c>
      <c r="AA22" s="465" t="s">
        <v>405</v>
      </c>
      <c r="AB22" s="465" t="s">
        <v>404</v>
      </c>
      <c r="AC22" s="465" t="s">
        <v>405</v>
      </c>
      <c r="AD22" s="465" t="s">
        <v>404</v>
      </c>
      <c r="AE22" s="465" t="s">
        <v>405</v>
      </c>
      <c r="AF22" s="338" t="s">
        <v>181</v>
      </c>
      <c r="AG22" s="338" t="s">
        <v>180</v>
      </c>
      <c r="AI22" s="466"/>
      <c r="AJ22" s="466"/>
      <c r="AK22" s="466"/>
      <c r="AL22" s="466"/>
    </row>
    <row r="23" spans="1:38" s="90"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339">
        <v>30</v>
      </c>
      <c r="AE23" s="339">
        <v>31</v>
      </c>
      <c r="AF23" s="339">
        <v>32</v>
      </c>
      <c r="AG23" s="339">
        <v>33</v>
      </c>
    </row>
    <row r="24" spans="1:38" s="90" customFormat="1" ht="47.25" customHeight="1" x14ac:dyDescent="0.25">
      <c r="A24" s="287" t="s">
        <v>65</v>
      </c>
      <c r="B24" s="288" t="s">
        <v>179</v>
      </c>
      <c r="C24" s="289">
        <v>37.814076</v>
      </c>
      <c r="D24" s="289">
        <v>37.81234319</v>
      </c>
      <c r="E24" s="289">
        <v>37.80367914</v>
      </c>
      <c r="F24" s="289">
        <v>37.80367914</v>
      </c>
      <c r="G24" s="289">
        <v>8.6640499999999995E-3</v>
      </c>
      <c r="H24" s="289">
        <v>0</v>
      </c>
      <c r="I24" s="289"/>
      <c r="J24" s="289">
        <v>37.80367914</v>
      </c>
      <c r="K24" s="289"/>
      <c r="L24" s="289">
        <v>0</v>
      </c>
      <c r="M24" s="289"/>
      <c r="N24" s="289" t="s">
        <v>566</v>
      </c>
      <c r="O24" s="289"/>
      <c r="P24" s="289">
        <v>0</v>
      </c>
      <c r="Q24" s="289"/>
      <c r="R24" s="289" t="s">
        <v>566</v>
      </c>
      <c r="S24" s="289"/>
      <c r="T24" s="289">
        <v>0</v>
      </c>
      <c r="U24" s="289"/>
      <c r="V24" s="289" t="s">
        <v>566</v>
      </c>
      <c r="W24" s="289"/>
      <c r="X24" s="289">
        <v>0</v>
      </c>
      <c r="Y24" s="289"/>
      <c r="Z24" s="289" t="s">
        <v>566</v>
      </c>
      <c r="AA24" s="289"/>
      <c r="AB24" s="289">
        <v>0</v>
      </c>
      <c r="AC24" s="289"/>
      <c r="AD24" s="289" t="s">
        <v>566</v>
      </c>
      <c r="AE24" s="289"/>
      <c r="AF24" s="289">
        <v>0</v>
      </c>
      <c r="AG24" s="289">
        <v>0</v>
      </c>
    </row>
    <row r="25" spans="1:38" s="90" customFormat="1" ht="24" customHeight="1" x14ac:dyDescent="0.25">
      <c r="A25" s="290" t="s">
        <v>178</v>
      </c>
      <c r="B25" s="291" t="s">
        <v>177</v>
      </c>
      <c r="C25" s="289"/>
      <c r="D25" s="289"/>
      <c r="E25" s="289"/>
      <c r="F25" s="289"/>
      <c r="G25" s="289">
        <v>0</v>
      </c>
      <c r="H25" s="289">
        <v>0</v>
      </c>
      <c r="I25" s="289"/>
      <c r="J25" s="289">
        <v>0</v>
      </c>
      <c r="K25" s="289"/>
      <c r="L25" s="289">
        <v>0</v>
      </c>
      <c r="M25" s="289"/>
      <c r="N25" s="289" t="s">
        <v>566</v>
      </c>
      <c r="O25" s="289"/>
      <c r="P25" s="289">
        <v>0</v>
      </c>
      <c r="Q25" s="289"/>
      <c r="R25" s="289" t="s">
        <v>566</v>
      </c>
      <c r="S25" s="289"/>
      <c r="T25" s="289">
        <v>0</v>
      </c>
      <c r="U25" s="289"/>
      <c r="V25" s="289" t="s">
        <v>566</v>
      </c>
      <c r="W25" s="289"/>
      <c r="X25" s="289">
        <v>0</v>
      </c>
      <c r="Y25" s="289"/>
      <c r="Z25" s="289" t="s">
        <v>566</v>
      </c>
      <c r="AA25" s="289"/>
      <c r="AB25" s="289">
        <v>0</v>
      </c>
      <c r="AC25" s="289"/>
      <c r="AD25" s="289" t="s">
        <v>566</v>
      </c>
      <c r="AE25" s="289"/>
      <c r="AF25" s="289">
        <v>0</v>
      </c>
      <c r="AG25" s="289">
        <v>0</v>
      </c>
    </row>
    <row r="26" spans="1:38" s="90" customFormat="1" x14ac:dyDescent="0.25">
      <c r="A26" s="290" t="s">
        <v>176</v>
      </c>
      <c r="B26" s="291" t="s">
        <v>175</v>
      </c>
      <c r="C26" s="289"/>
      <c r="D26" s="289"/>
      <c r="E26" s="289"/>
      <c r="F26" s="289"/>
      <c r="G26" s="289">
        <v>0</v>
      </c>
      <c r="H26" s="289">
        <v>0</v>
      </c>
      <c r="I26" s="289"/>
      <c r="J26" s="289">
        <v>0</v>
      </c>
      <c r="K26" s="289"/>
      <c r="L26" s="289">
        <v>0</v>
      </c>
      <c r="M26" s="289"/>
      <c r="N26" s="289" t="s">
        <v>566</v>
      </c>
      <c r="O26" s="289"/>
      <c r="P26" s="289">
        <v>0</v>
      </c>
      <c r="Q26" s="289"/>
      <c r="R26" s="289" t="s">
        <v>566</v>
      </c>
      <c r="S26" s="289"/>
      <c r="T26" s="289">
        <v>0</v>
      </c>
      <c r="U26" s="289"/>
      <c r="V26" s="289" t="s">
        <v>566</v>
      </c>
      <c r="W26" s="289"/>
      <c r="X26" s="289">
        <v>0</v>
      </c>
      <c r="Y26" s="289"/>
      <c r="Z26" s="289" t="s">
        <v>566</v>
      </c>
      <c r="AA26" s="289"/>
      <c r="AB26" s="289">
        <v>0</v>
      </c>
      <c r="AC26" s="289"/>
      <c r="AD26" s="289" t="s">
        <v>566</v>
      </c>
      <c r="AE26" s="289"/>
      <c r="AF26" s="289">
        <v>0</v>
      </c>
      <c r="AG26" s="289">
        <v>0</v>
      </c>
    </row>
    <row r="27" spans="1:38" s="90" customFormat="1" ht="38.25" customHeight="1" x14ac:dyDescent="0.25">
      <c r="A27" s="290" t="s">
        <v>174</v>
      </c>
      <c r="B27" s="291" t="s">
        <v>361</v>
      </c>
      <c r="C27" s="289"/>
      <c r="D27" s="289"/>
      <c r="E27" s="289"/>
      <c r="F27" s="289"/>
      <c r="G27" s="289">
        <v>8.6640499999999995E-3</v>
      </c>
      <c r="H27" s="289">
        <v>0</v>
      </c>
      <c r="I27" s="289"/>
      <c r="J27" s="289">
        <v>0</v>
      </c>
      <c r="K27" s="289"/>
      <c r="L27" s="289">
        <v>0</v>
      </c>
      <c r="M27" s="289"/>
      <c r="N27" s="289" t="s">
        <v>566</v>
      </c>
      <c r="O27" s="289"/>
      <c r="P27" s="289">
        <v>0</v>
      </c>
      <c r="Q27" s="289"/>
      <c r="R27" s="289" t="s">
        <v>566</v>
      </c>
      <c r="S27" s="289"/>
      <c r="T27" s="289">
        <v>0</v>
      </c>
      <c r="U27" s="289"/>
      <c r="V27" s="289" t="s">
        <v>566</v>
      </c>
      <c r="W27" s="289"/>
      <c r="X27" s="289">
        <v>0</v>
      </c>
      <c r="Y27" s="289"/>
      <c r="Z27" s="289" t="s">
        <v>566</v>
      </c>
      <c r="AA27" s="289"/>
      <c r="AB27" s="289">
        <v>0</v>
      </c>
      <c r="AC27" s="289"/>
      <c r="AD27" s="289" t="s">
        <v>566</v>
      </c>
      <c r="AE27" s="289"/>
      <c r="AF27" s="289">
        <v>0</v>
      </c>
      <c r="AG27" s="289">
        <v>0</v>
      </c>
    </row>
    <row r="28" spans="1:38" s="90" customFormat="1" x14ac:dyDescent="0.25">
      <c r="A28" s="290" t="s">
        <v>173</v>
      </c>
      <c r="B28" s="291" t="s">
        <v>172</v>
      </c>
      <c r="C28" s="289"/>
      <c r="D28" s="289"/>
      <c r="E28" s="289"/>
      <c r="F28" s="289"/>
      <c r="G28" s="289">
        <v>0</v>
      </c>
      <c r="H28" s="289">
        <v>0</v>
      </c>
      <c r="I28" s="289"/>
      <c r="J28" s="289">
        <v>37.80367914</v>
      </c>
      <c r="K28" s="289"/>
      <c r="L28" s="289">
        <v>0</v>
      </c>
      <c r="M28" s="289"/>
      <c r="N28" s="289" t="s">
        <v>566</v>
      </c>
      <c r="O28" s="289"/>
      <c r="P28" s="289">
        <v>0</v>
      </c>
      <c r="Q28" s="289"/>
      <c r="R28" s="289" t="s">
        <v>566</v>
      </c>
      <c r="S28" s="289"/>
      <c r="T28" s="289">
        <v>0</v>
      </c>
      <c r="U28" s="289"/>
      <c r="V28" s="289" t="s">
        <v>566</v>
      </c>
      <c r="W28" s="289"/>
      <c r="X28" s="289">
        <v>0</v>
      </c>
      <c r="Y28" s="289"/>
      <c r="Z28" s="289" t="s">
        <v>566</v>
      </c>
      <c r="AA28" s="289"/>
      <c r="AB28" s="289">
        <v>0</v>
      </c>
      <c r="AC28" s="289"/>
      <c r="AD28" s="289" t="s">
        <v>566</v>
      </c>
      <c r="AE28" s="289"/>
      <c r="AF28" s="289">
        <v>0</v>
      </c>
      <c r="AG28" s="289">
        <v>0</v>
      </c>
    </row>
    <row r="29" spans="1:38" s="90" customFormat="1" x14ac:dyDescent="0.25">
      <c r="A29" s="290" t="s">
        <v>171</v>
      </c>
      <c r="B29" s="292" t="s">
        <v>170</v>
      </c>
      <c r="C29" s="289"/>
      <c r="D29" s="289"/>
      <c r="E29" s="289"/>
      <c r="F29" s="289"/>
      <c r="G29" s="289">
        <v>0</v>
      </c>
      <c r="H29" s="289">
        <v>0</v>
      </c>
      <c r="I29" s="289"/>
      <c r="J29" s="289">
        <v>0</v>
      </c>
      <c r="K29" s="289"/>
      <c r="L29" s="289">
        <v>0</v>
      </c>
      <c r="M29" s="289"/>
      <c r="N29" s="289" t="s">
        <v>566</v>
      </c>
      <c r="O29" s="289"/>
      <c r="P29" s="289">
        <v>0</v>
      </c>
      <c r="Q29" s="289"/>
      <c r="R29" s="289" t="s">
        <v>566</v>
      </c>
      <c r="S29" s="289"/>
      <c r="T29" s="289">
        <v>0</v>
      </c>
      <c r="U29" s="289"/>
      <c r="V29" s="289" t="s">
        <v>566</v>
      </c>
      <c r="W29" s="289"/>
      <c r="X29" s="289">
        <v>0</v>
      </c>
      <c r="Y29" s="289"/>
      <c r="Z29" s="289" t="s">
        <v>566</v>
      </c>
      <c r="AA29" s="289"/>
      <c r="AB29" s="289">
        <v>0</v>
      </c>
      <c r="AC29" s="289"/>
      <c r="AD29" s="289" t="s">
        <v>566</v>
      </c>
      <c r="AE29" s="289"/>
      <c r="AF29" s="289">
        <v>0</v>
      </c>
      <c r="AG29" s="289">
        <v>0</v>
      </c>
    </row>
    <row r="30" spans="1:38" s="90" customFormat="1" ht="47.25" x14ac:dyDescent="0.25">
      <c r="A30" s="287" t="s">
        <v>63</v>
      </c>
      <c r="B30" s="288" t="s">
        <v>169</v>
      </c>
      <c r="C30" s="289">
        <v>31.51173</v>
      </c>
      <c r="D30" s="289">
        <v>31.51173</v>
      </c>
      <c r="E30" s="289">
        <v>30.065285549999999</v>
      </c>
      <c r="F30" s="289">
        <v>30.065285549999999</v>
      </c>
      <c r="G30" s="289">
        <v>1.44644445</v>
      </c>
      <c r="H30" s="289">
        <v>0</v>
      </c>
      <c r="I30" s="289"/>
      <c r="J30" s="289">
        <v>30.065285550000002</v>
      </c>
      <c r="K30" s="289"/>
      <c r="L30" s="289">
        <v>0</v>
      </c>
      <c r="M30" s="289"/>
      <c r="N30" s="289" t="s">
        <v>566</v>
      </c>
      <c r="O30" s="289"/>
      <c r="P30" s="289">
        <v>0</v>
      </c>
      <c r="Q30" s="289"/>
      <c r="R30" s="289" t="s">
        <v>566</v>
      </c>
      <c r="S30" s="289"/>
      <c r="T30" s="289">
        <v>0</v>
      </c>
      <c r="U30" s="289"/>
      <c r="V30" s="289" t="s">
        <v>566</v>
      </c>
      <c r="W30" s="289"/>
      <c r="X30" s="289">
        <v>0</v>
      </c>
      <c r="Y30" s="289"/>
      <c r="Z30" s="289" t="s">
        <v>566</v>
      </c>
      <c r="AA30" s="289"/>
      <c r="AB30" s="289">
        <v>0</v>
      </c>
      <c r="AC30" s="289"/>
      <c r="AD30" s="289" t="s">
        <v>566</v>
      </c>
      <c r="AE30" s="289"/>
      <c r="AF30" s="289">
        <v>0</v>
      </c>
      <c r="AG30" s="289">
        <v>0</v>
      </c>
    </row>
    <row r="31" spans="1:38" s="90" customFormat="1" x14ac:dyDescent="0.25">
      <c r="A31" s="287" t="s">
        <v>168</v>
      </c>
      <c r="B31" s="291" t="s">
        <v>167</v>
      </c>
      <c r="C31" s="289">
        <v>2.8199899999999998</v>
      </c>
      <c r="D31" s="289">
        <v>2.8199899999999998</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v>0</v>
      </c>
    </row>
    <row r="32" spans="1:38" s="90" customFormat="1" ht="31.5" x14ac:dyDescent="0.25">
      <c r="A32" s="287" t="s">
        <v>166</v>
      </c>
      <c r="B32" s="291" t="s">
        <v>165</v>
      </c>
      <c r="C32" s="289">
        <v>18.344860000000001</v>
      </c>
      <c r="D32" s="289">
        <v>18.344860000000001</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v>0</v>
      </c>
      <c r="AG32" s="289">
        <v>0</v>
      </c>
    </row>
    <row r="33" spans="1:33" s="90" customFormat="1" x14ac:dyDescent="0.25">
      <c r="A33" s="287" t="s">
        <v>164</v>
      </c>
      <c r="B33" s="291" t="s">
        <v>163</v>
      </c>
      <c r="C33" s="289">
        <v>4.4870200000000002</v>
      </c>
      <c r="D33" s="289">
        <v>4.4870200000000002</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v>0</v>
      </c>
      <c r="AG33" s="289">
        <v>0</v>
      </c>
    </row>
    <row r="34" spans="1:33" s="90" customFormat="1" x14ac:dyDescent="0.25">
      <c r="A34" s="287" t="s">
        <v>162</v>
      </c>
      <c r="B34" s="291" t="s">
        <v>161</v>
      </c>
      <c r="C34" s="289">
        <v>5.8598599999999994</v>
      </c>
      <c r="D34" s="289">
        <v>5.8598599999999994</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v>0</v>
      </c>
    </row>
    <row r="35" spans="1:33" s="90" customFormat="1" ht="48" customHeight="1" x14ac:dyDescent="0.25">
      <c r="A35" s="287" t="s">
        <v>62</v>
      </c>
      <c r="B35" s="288"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s="90" customFormat="1" ht="44.25" customHeight="1" x14ac:dyDescent="0.25">
      <c r="A36" s="290" t="s">
        <v>159</v>
      </c>
      <c r="B36" s="291" t="s">
        <v>511</v>
      </c>
      <c r="C36" s="289"/>
      <c r="D36" s="289"/>
      <c r="E36" s="289"/>
      <c r="F36" s="289"/>
      <c r="G36" s="289">
        <v>0</v>
      </c>
      <c r="H36" s="289">
        <v>0</v>
      </c>
      <c r="I36" s="289"/>
      <c r="J36" s="289">
        <v>0</v>
      </c>
      <c r="K36" s="289"/>
      <c r="L36" s="289">
        <v>0</v>
      </c>
      <c r="M36" s="467" t="s">
        <v>462</v>
      </c>
      <c r="N36" s="289" t="s">
        <v>566</v>
      </c>
      <c r="O36" s="289" t="s">
        <v>566</v>
      </c>
      <c r="P36" s="289">
        <v>0</v>
      </c>
      <c r="Q36" s="467" t="s">
        <v>462</v>
      </c>
      <c r="R36" s="289" t="s">
        <v>566</v>
      </c>
      <c r="S36" s="289" t="s">
        <v>566</v>
      </c>
      <c r="T36" s="289">
        <v>0</v>
      </c>
      <c r="U36" s="467" t="s">
        <v>462</v>
      </c>
      <c r="V36" s="289" t="s">
        <v>566</v>
      </c>
      <c r="W36" s="289" t="s">
        <v>566</v>
      </c>
      <c r="X36" s="289">
        <v>0</v>
      </c>
      <c r="Y36" s="467" t="s">
        <v>462</v>
      </c>
      <c r="Z36" s="289" t="s">
        <v>566</v>
      </c>
      <c r="AA36" s="289" t="s">
        <v>566</v>
      </c>
      <c r="AB36" s="289">
        <v>0</v>
      </c>
      <c r="AC36" s="467" t="s">
        <v>462</v>
      </c>
      <c r="AD36" s="289" t="s">
        <v>566</v>
      </c>
      <c r="AE36" s="289" t="s">
        <v>566</v>
      </c>
      <c r="AF36" s="289">
        <v>0</v>
      </c>
      <c r="AG36" s="289">
        <v>0</v>
      </c>
    </row>
    <row r="37" spans="1:33" s="90" customFormat="1" ht="31.5" x14ac:dyDescent="0.25">
      <c r="A37" s="290" t="s">
        <v>158</v>
      </c>
      <c r="B37" s="293" t="s">
        <v>509</v>
      </c>
      <c r="C37" s="289"/>
      <c r="D37" s="289"/>
      <c r="E37" s="289"/>
      <c r="F37" s="289"/>
      <c r="G37" s="289">
        <v>2</v>
      </c>
      <c r="H37" s="289">
        <v>0</v>
      </c>
      <c r="I37" s="289"/>
      <c r="J37" s="289">
        <v>0</v>
      </c>
      <c r="K37" s="289"/>
      <c r="L37" s="289">
        <v>0</v>
      </c>
      <c r="M37" s="467" t="s">
        <v>462</v>
      </c>
      <c r="N37" s="289" t="s">
        <v>566</v>
      </c>
      <c r="O37" s="289" t="s">
        <v>566</v>
      </c>
      <c r="P37" s="289">
        <v>0</v>
      </c>
      <c r="Q37" s="467" t="s">
        <v>462</v>
      </c>
      <c r="R37" s="289" t="s">
        <v>566</v>
      </c>
      <c r="S37" s="289" t="s">
        <v>566</v>
      </c>
      <c r="T37" s="289">
        <v>0</v>
      </c>
      <c r="U37" s="467" t="s">
        <v>462</v>
      </c>
      <c r="V37" s="289" t="s">
        <v>566</v>
      </c>
      <c r="W37" s="289" t="s">
        <v>566</v>
      </c>
      <c r="X37" s="289">
        <v>0</v>
      </c>
      <c r="Y37" s="467" t="s">
        <v>462</v>
      </c>
      <c r="Z37" s="289" t="s">
        <v>566</v>
      </c>
      <c r="AA37" s="289" t="s">
        <v>566</v>
      </c>
      <c r="AB37" s="289">
        <v>0</v>
      </c>
      <c r="AC37" s="467" t="s">
        <v>462</v>
      </c>
      <c r="AD37" s="289" t="s">
        <v>566</v>
      </c>
      <c r="AE37" s="289" t="s">
        <v>566</v>
      </c>
      <c r="AF37" s="289">
        <v>0</v>
      </c>
      <c r="AG37" s="289">
        <v>0</v>
      </c>
    </row>
    <row r="38" spans="1:33" s="90" customFormat="1" x14ac:dyDescent="0.25">
      <c r="A38" s="290" t="s">
        <v>157</v>
      </c>
      <c r="B38" s="293" t="s">
        <v>148</v>
      </c>
      <c r="C38" s="289"/>
      <c r="D38" s="289"/>
      <c r="E38" s="289"/>
      <c r="F38" s="289"/>
      <c r="G38" s="289">
        <v>0</v>
      </c>
      <c r="H38" s="289">
        <v>0</v>
      </c>
      <c r="I38" s="289"/>
      <c r="J38" s="289">
        <v>0</v>
      </c>
      <c r="K38" s="289"/>
      <c r="L38" s="289">
        <v>0</v>
      </c>
      <c r="M38" s="467" t="s">
        <v>462</v>
      </c>
      <c r="N38" s="289" t="s">
        <v>566</v>
      </c>
      <c r="O38" s="289" t="s">
        <v>566</v>
      </c>
      <c r="P38" s="289">
        <v>0</v>
      </c>
      <c r="Q38" s="467" t="s">
        <v>462</v>
      </c>
      <c r="R38" s="289" t="s">
        <v>566</v>
      </c>
      <c r="S38" s="289" t="s">
        <v>566</v>
      </c>
      <c r="T38" s="289">
        <v>0</v>
      </c>
      <c r="U38" s="467" t="s">
        <v>462</v>
      </c>
      <c r="V38" s="289" t="s">
        <v>566</v>
      </c>
      <c r="W38" s="289" t="s">
        <v>566</v>
      </c>
      <c r="X38" s="289">
        <v>0</v>
      </c>
      <c r="Y38" s="467" t="s">
        <v>462</v>
      </c>
      <c r="Z38" s="289" t="s">
        <v>566</v>
      </c>
      <c r="AA38" s="289" t="s">
        <v>566</v>
      </c>
      <c r="AB38" s="289">
        <v>0</v>
      </c>
      <c r="AC38" s="467" t="s">
        <v>462</v>
      </c>
      <c r="AD38" s="289" t="s">
        <v>566</v>
      </c>
      <c r="AE38" s="289" t="s">
        <v>566</v>
      </c>
      <c r="AF38" s="289">
        <v>0</v>
      </c>
      <c r="AG38" s="289">
        <v>0</v>
      </c>
    </row>
    <row r="39" spans="1:33" s="90" customFormat="1" x14ac:dyDescent="0.25">
      <c r="A39" s="290" t="s">
        <v>156</v>
      </c>
      <c r="B39" s="291" t="s">
        <v>550</v>
      </c>
      <c r="C39" s="289"/>
      <c r="D39" s="289"/>
      <c r="E39" s="289"/>
      <c r="F39" s="289"/>
      <c r="G39" s="289">
        <v>7.7</v>
      </c>
      <c r="H39" s="289">
        <v>0</v>
      </c>
      <c r="I39" s="289"/>
      <c r="J39" s="289">
        <v>0</v>
      </c>
      <c r="K39" s="289"/>
      <c r="L39" s="289">
        <v>0</v>
      </c>
      <c r="M39" s="467" t="s">
        <v>462</v>
      </c>
      <c r="N39" s="289" t="s">
        <v>566</v>
      </c>
      <c r="O39" s="289" t="s">
        <v>566</v>
      </c>
      <c r="P39" s="289">
        <v>0</v>
      </c>
      <c r="Q39" s="467" t="s">
        <v>462</v>
      </c>
      <c r="R39" s="289" t="s">
        <v>566</v>
      </c>
      <c r="S39" s="289" t="s">
        <v>566</v>
      </c>
      <c r="T39" s="289">
        <v>0</v>
      </c>
      <c r="U39" s="467" t="s">
        <v>462</v>
      </c>
      <c r="V39" s="289" t="s">
        <v>566</v>
      </c>
      <c r="W39" s="289" t="s">
        <v>566</v>
      </c>
      <c r="X39" s="289">
        <v>0</v>
      </c>
      <c r="Y39" s="467" t="s">
        <v>462</v>
      </c>
      <c r="Z39" s="289" t="s">
        <v>566</v>
      </c>
      <c r="AA39" s="289" t="s">
        <v>566</v>
      </c>
      <c r="AB39" s="289">
        <v>0</v>
      </c>
      <c r="AC39" s="467" t="s">
        <v>462</v>
      </c>
      <c r="AD39" s="289" t="s">
        <v>566</v>
      </c>
      <c r="AE39" s="289" t="s">
        <v>566</v>
      </c>
      <c r="AF39" s="289">
        <v>0</v>
      </c>
      <c r="AG39" s="289">
        <v>0</v>
      </c>
    </row>
    <row r="40" spans="1:33" s="90" customFormat="1" x14ac:dyDescent="0.25">
      <c r="A40" s="290" t="s">
        <v>155</v>
      </c>
      <c r="B40" s="291" t="s">
        <v>512</v>
      </c>
      <c r="C40" s="289"/>
      <c r="D40" s="289"/>
      <c r="E40" s="289"/>
      <c r="F40" s="289"/>
      <c r="G40" s="289">
        <v>0</v>
      </c>
      <c r="H40" s="289">
        <v>0</v>
      </c>
      <c r="I40" s="289"/>
      <c r="J40" s="289">
        <v>0</v>
      </c>
      <c r="K40" s="289"/>
      <c r="L40" s="289">
        <v>0</v>
      </c>
      <c r="M40" s="467" t="s">
        <v>462</v>
      </c>
      <c r="N40" s="289" t="s">
        <v>566</v>
      </c>
      <c r="O40" s="289" t="s">
        <v>566</v>
      </c>
      <c r="P40" s="289">
        <v>0</v>
      </c>
      <c r="Q40" s="467" t="s">
        <v>462</v>
      </c>
      <c r="R40" s="289" t="s">
        <v>566</v>
      </c>
      <c r="S40" s="289" t="s">
        <v>566</v>
      </c>
      <c r="T40" s="289">
        <v>0</v>
      </c>
      <c r="U40" s="467" t="s">
        <v>462</v>
      </c>
      <c r="V40" s="289" t="s">
        <v>566</v>
      </c>
      <c r="W40" s="289" t="s">
        <v>566</v>
      </c>
      <c r="X40" s="289">
        <v>0</v>
      </c>
      <c r="Y40" s="467" t="s">
        <v>462</v>
      </c>
      <c r="Z40" s="289" t="s">
        <v>566</v>
      </c>
      <c r="AA40" s="289" t="s">
        <v>566</v>
      </c>
      <c r="AB40" s="289">
        <v>0</v>
      </c>
      <c r="AC40" s="467" t="s">
        <v>462</v>
      </c>
      <c r="AD40" s="289" t="s">
        <v>566</v>
      </c>
      <c r="AE40" s="289" t="s">
        <v>566</v>
      </c>
      <c r="AF40" s="289">
        <v>0</v>
      </c>
      <c r="AG40" s="289">
        <v>0</v>
      </c>
    </row>
    <row r="41" spans="1:33" s="90" customFormat="1" x14ac:dyDescent="0.25">
      <c r="A41" s="290" t="s">
        <v>154</v>
      </c>
      <c r="B41" s="291" t="s">
        <v>513</v>
      </c>
      <c r="C41" s="289"/>
      <c r="D41" s="289"/>
      <c r="E41" s="289"/>
      <c r="F41" s="289"/>
      <c r="G41" s="289">
        <v>0</v>
      </c>
      <c r="H41" s="289">
        <v>0</v>
      </c>
      <c r="I41" s="289"/>
      <c r="J41" s="289">
        <v>0</v>
      </c>
      <c r="K41" s="289"/>
      <c r="L41" s="289">
        <v>0</v>
      </c>
      <c r="M41" s="467" t="s">
        <v>462</v>
      </c>
      <c r="N41" s="289" t="s">
        <v>566</v>
      </c>
      <c r="O41" s="289" t="s">
        <v>566</v>
      </c>
      <c r="P41" s="289">
        <v>0</v>
      </c>
      <c r="Q41" s="467" t="s">
        <v>462</v>
      </c>
      <c r="R41" s="289" t="s">
        <v>566</v>
      </c>
      <c r="S41" s="289" t="s">
        <v>566</v>
      </c>
      <c r="T41" s="289">
        <v>0</v>
      </c>
      <c r="U41" s="467" t="s">
        <v>462</v>
      </c>
      <c r="V41" s="289" t="s">
        <v>566</v>
      </c>
      <c r="W41" s="289" t="s">
        <v>566</v>
      </c>
      <c r="X41" s="289">
        <v>0</v>
      </c>
      <c r="Y41" s="467" t="s">
        <v>462</v>
      </c>
      <c r="Z41" s="289" t="s">
        <v>566</v>
      </c>
      <c r="AA41" s="289" t="s">
        <v>566</v>
      </c>
      <c r="AB41" s="289">
        <v>0</v>
      </c>
      <c r="AC41" s="467" t="s">
        <v>462</v>
      </c>
      <c r="AD41" s="289" t="s">
        <v>566</v>
      </c>
      <c r="AE41" s="289" t="s">
        <v>566</v>
      </c>
      <c r="AF41" s="289">
        <v>0</v>
      </c>
      <c r="AG41" s="289">
        <v>0</v>
      </c>
    </row>
    <row r="42" spans="1:33" s="90" customFormat="1" x14ac:dyDescent="0.25">
      <c r="A42" s="290" t="s">
        <v>153</v>
      </c>
      <c r="B42" s="291" t="s">
        <v>514</v>
      </c>
      <c r="C42" s="289"/>
      <c r="D42" s="289"/>
      <c r="E42" s="289"/>
      <c r="F42" s="289"/>
      <c r="G42" s="289">
        <v>0</v>
      </c>
      <c r="H42" s="289">
        <v>0</v>
      </c>
      <c r="I42" s="289"/>
      <c r="J42" s="289">
        <v>0</v>
      </c>
      <c r="K42" s="289"/>
      <c r="L42" s="289">
        <v>0</v>
      </c>
      <c r="M42" s="467" t="s">
        <v>462</v>
      </c>
      <c r="N42" s="289" t="s">
        <v>566</v>
      </c>
      <c r="O42" s="289" t="s">
        <v>566</v>
      </c>
      <c r="P42" s="289">
        <v>0</v>
      </c>
      <c r="Q42" s="467" t="s">
        <v>462</v>
      </c>
      <c r="R42" s="289" t="s">
        <v>566</v>
      </c>
      <c r="S42" s="289" t="s">
        <v>566</v>
      </c>
      <c r="T42" s="289">
        <v>0</v>
      </c>
      <c r="U42" s="467" t="s">
        <v>462</v>
      </c>
      <c r="V42" s="289" t="s">
        <v>566</v>
      </c>
      <c r="W42" s="289" t="s">
        <v>566</v>
      </c>
      <c r="X42" s="289">
        <v>0</v>
      </c>
      <c r="Y42" s="467" t="s">
        <v>462</v>
      </c>
      <c r="Z42" s="289" t="s">
        <v>566</v>
      </c>
      <c r="AA42" s="289" t="s">
        <v>566</v>
      </c>
      <c r="AB42" s="289">
        <v>0</v>
      </c>
      <c r="AC42" s="467" t="s">
        <v>462</v>
      </c>
      <c r="AD42" s="289" t="s">
        <v>566</v>
      </c>
      <c r="AE42" s="289" t="s">
        <v>566</v>
      </c>
      <c r="AF42" s="289">
        <v>0</v>
      </c>
      <c r="AG42" s="289">
        <v>0</v>
      </c>
    </row>
    <row r="43" spans="1:33" s="90" customFormat="1" x14ac:dyDescent="0.25">
      <c r="A43" s="290" t="s">
        <v>515</v>
      </c>
      <c r="B43" s="291" t="s">
        <v>516</v>
      </c>
      <c r="C43" s="289"/>
      <c r="D43" s="289"/>
      <c r="E43" s="289"/>
      <c r="F43" s="289"/>
      <c r="G43" s="289">
        <v>0</v>
      </c>
      <c r="H43" s="289">
        <v>0</v>
      </c>
      <c r="I43" s="289"/>
      <c r="J43" s="289">
        <v>0</v>
      </c>
      <c r="K43" s="289"/>
      <c r="L43" s="289">
        <v>0</v>
      </c>
      <c r="M43" s="467" t="s">
        <v>462</v>
      </c>
      <c r="N43" s="289" t="s">
        <v>566</v>
      </c>
      <c r="O43" s="289" t="s">
        <v>566</v>
      </c>
      <c r="P43" s="289">
        <v>0</v>
      </c>
      <c r="Q43" s="467" t="s">
        <v>462</v>
      </c>
      <c r="R43" s="289" t="s">
        <v>566</v>
      </c>
      <c r="S43" s="289" t="s">
        <v>566</v>
      </c>
      <c r="T43" s="289">
        <v>0</v>
      </c>
      <c r="U43" s="467" t="s">
        <v>462</v>
      </c>
      <c r="V43" s="289" t="s">
        <v>566</v>
      </c>
      <c r="W43" s="289" t="s">
        <v>566</v>
      </c>
      <c r="X43" s="289">
        <v>0</v>
      </c>
      <c r="Y43" s="467" t="s">
        <v>462</v>
      </c>
      <c r="Z43" s="289" t="s">
        <v>566</v>
      </c>
      <c r="AA43" s="289" t="s">
        <v>566</v>
      </c>
      <c r="AB43" s="289">
        <v>0</v>
      </c>
      <c r="AC43" s="467" t="s">
        <v>462</v>
      </c>
      <c r="AD43" s="289" t="s">
        <v>566</v>
      </c>
      <c r="AE43" s="289" t="s">
        <v>566</v>
      </c>
      <c r="AF43" s="289">
        <v>0</v>
      </c>
      <c r="AG43" s="289">
        <v>0</v>
      </c>
    </row>
    <row r="44" spans="1:33" s="90" customFormat="1" x14ac:dyDescent="0.25">
      <c r="A44" s="290" t="s">
        <v>517</v>
      </c>
      <c r="B44" s="291" t="s">
        <v>518</v>
      </c>
      <c r="C44" s="289"/>
      <c r="D44" s="289"/>
      <c r="E44" s="289"/>
      <c r="F44" s="289"/>
      <c r="G44" s="289">
        <v>0</v>
      </c>
      <c r="H44" s="289">
        <v>0</v>
      </c>
      <c r="I44" s="289"/>
      <c r="J44" s="289">
        <v>0</v>
      </c>
      <c r="K44" s="289"/>
      <c r="L44" s="289">
        <v>0</v>
      </c>
      <c r="M44" s="467" t="s">
        <v>462</v>
      </c>
      <c r="N44" s="289" t="s">
        <v>566</v>
      </c>
      <c r="O44" s="289" t="s">
        <v>566</v>
      </c>
      <c r="P44" s="289">
        <v>0</v>
      </c>
      <c r="Q44" s="467" t="s">
        <v>462</v>
      </c>
      <c r="R44" s="289" t="s">
        <v>566</v>
      </c>
      <c r="S44" s="289" t="s">
        <v>566</v>
      </c>
      <c r="T44" s="289">
        <v>0</v>
      </c>
      <c r="U44" s="467" t="s">
        <v>462</v>
      </c>
      <c r="V44" s="289" t="s">
        <v>566</v>
      </c>
      <c r="W44" s="289" t="s">
        <v>566</v>
      </c>
      <c r="X44" s="289">
        <v>0</v>
      </c>
      <c r="Y44" s="467" t="s">
        <v>462</v>
      </c>
      <c r="Z44" s="289" t="s">
        <v>566</v>
      </c>
      <c r="AA44" s="289" t="s">
        <v>566</v>
      </c>
      <c r="AB44" s="289">
        <v>0</v>
      </c>
      <c r="AC44" s="467" t="s">
        <v>462</v>
      </c>
      <c r="AD44" s="289" t="s">
        <v>566</v>
      </c>
      <c r="AE44" s="289" t="s">
        <v>566</v>
      </c>
      <c r="AF44" s="289">
        <v>0</v>
      </c>
      <c r="AG44" s="289">
        <v>0</v>
      </c>
    </row>
    <row r="45" spans="1:33" s="90" customFormat="1" x14ac:dyDescent="0.25">
      <c r="A45" s="290" t="s">
        <v>519</v>
      </c>
      <c r="B45" s="291" t="s">
        <v>520</v>
      </c>
      <c r="C45" s="289"/>
      <c r="D45" s="289"/>
      <c r="E45" s="289"/>
      <c r="F45" s="289"/>
      <c r="G45" s="289">
        <v>0</v>
      </c>
      <c r="H45" s="289">
        <v>0</v>
      </c>
      <c r="I45" s="289"/>
      <c r="J45" s="289">
        <v>0</v>
      </c>
      <c r="K45" s="289"/>
      <c r="L45" s="289">
        <v>0</v>
      </c>
      <c r="M45" s="467" t="s">
        <v>462</v>
      </c>
      <c r="N45" s="289" t="s">
        <v>566</v>
      </c>
      <c r="O45" s="289" t="s">
        <v>566</v>
      </c>
      <c r="P45" s="289">
        <v>0</v>
      </c>
      <c r="Q45" s="467" t="s">
        <v>462</v>
      </c>
      <c r="R45" s="289" t="s">
        <v>566</v>
      </c>
      <c r="S45" s="289" t="s">
        <v>566</v>
      </c>
      <c r="T45" s="289">
        <v>0</v>
      </c>
      <c r="U45" s="467" t="s">
        <v>462</v>
      </c>
      <c r="V45" s="289" t="s">
        <v>566</v>
      </c>
      <c r="W45" s="289" t="s">
        <v>566</v>
      </c>
      <c r="X45" s="289">
        <v>0</v>
      </c>
      <c r="Y45" s="467" t="s">
        <v>462</v>
      </c>
      <c r="Z45" s="289" t="s">
        <v>566</v>
      </c>
      <c r="AA45" s="289" t="s">
        <v>566</v>
      </c>
      <c r="AB45" s="289">
        <v>0</v>
      </c>
      <c r="AC45" s="467" t="s">
        <v>462</v>
      </c>
      <c r="AD45" s="289" t="s">
        <v>566</v>
      </c>
      <c r="AE45" s="289" t="s">
        <v>566</v>
      </c>
      <c r="AF45" s="289">
        <v>0</v>
      </c>
      <c r="AG45" s="289">
        <v>0</v>
      </c>
    </row>
    <row r="46" spans="1:33" s="90" customFormat="1" x14ac:dyDescent="0.25">
      <c r="A46" s="290" t="s">
        <v>521</v>
      </c>
      <c r="B46" s="291" t="s">
        <v>522</v>
      </c>
      <c r="C46" s="289"/>
      <c r="D46" s="289"/>
      <c r="E46" s="289"/>
      <c r="F46" s="289"/>
      <c r="G46" s="289">
        <v>0</v>
      </c>
      <c r="H46" s="289">
        <v>0</v>
      </c>
      <c r="I46" s="289"/>
      <c r="J46" s="289">
        <v>0</v>
      </c>
      <c r="K46" s="289"/>
      <c r="L46" s="289">
        <v>0</v>
      </c>
      <c r="M46" s="467" t="s">
        <v>462</v>
      </c>
      <c r="N46" s="289" t="s">
        <v>566</v>
      </c>
      <c r="O46" s="289" t="s">
        <v>566</v>
      </c>
      <c r="P46" s="289">
        <v>0</v>
      </c>
      <c r="Q46" s="467" t="s">
        <v>462</v>
      </c>
      <c r="R46" s="289" t="s">
        <v>566</v>
      </c>
      <c r="S46" s="289" t="s">
        <v>566</v>
      </c>
      <c r="T46" s="289">
        <v>0</v>
      </c>
      <c r="U46" s="467" t="s">
        <v>462</v>
      </c>
      <c r="V46" s="289" t="s">
        <v>566</v>
      </c>
      <c r="W46" s="289" t="s">
        <v>566</v>
      </c>
      <c r="X46" s="289">
        <v>0</v>
      </c>
      <c r="Y46" s="467" t="s">
        <v>462</v>
      </c>
      <c r="Z46" s="289" t="s">
        <v>566</v>
      </c>
      <c r="AA46" s="289" t="s">
        <v>566</v>
      </c>
      <c r="AB46" s="289">
        <v>0</v>
      </c>
      <c r="AC46" s="467" t="s">
        <v>462</v>
      </c>
      <c r="AD46" s="289" t="s">
        <v>566</v>
      </c>
      <c r="AE46" s="289" t="s">
        <v>566</v>
      </c>
      <c r="AF46" s="289">
        <v>0</v>
      </c>
      <c r="AG46" s="289">
        <v>0</v>
      </c>
    </row>
    <row r="47" spans="1:33" s="90" customFormat="1" x14ac:dyDescent="0.25">
      <c r="A47" s="287" t="s">
        <v>61</v>
      </c>
      <c r="B47" s="288" t="s">
        <v>152</v>
      </c>
      <c r="C47" s="289"/>
      <c r="D47" s="289"/>
      <c r="E47" s="289"/>
      <c r="F47" s="289"/>
      <c r="G47" s="289"/>
      <c r="H47" s="289"/>
      <c r="I47" s="289"/>
      <c r="J47" s="289"/>
      <c r="K47" s="289"/>
      <c r="L47" s="289"/>
      <c r="M47" s="289"/>
      <c r="N47" s="289"/>
      <c r="O47" s="289"/>
      <c r="P47" s="289"/>
      <c r="Q47" s="289"/>
      <c r="R47" s="289"/>
      <c r="S47" s="289"/>
      <c r="T47" s="289"/>
      <c r="U47" s="289"/>
      <c r="V47" s="289"/>
      <c r="W47" s="467"/>
      <c r="X47" s="289"/>
      <c r="Y47" s="289"/>
      <c r="Z47" s="289"/>
      <c r="AA47" s="289"/>
      <c r="AB47" s="289"/>
      <c r="AC47" s="289"/>
      <c r="AD47" s="289"/>
      <c r="AE47" s="289"/>
      <c r="AF47" s="289"/>
      <c r="AG47" s="289"/>
    </row>
    <row r="48" spans="1:33" s="90" customFormat="1" ht="33.75" customHeight="1" x14ac:dyDescent="0.25">
      <c r="A48" s="290" t="s">
        <v>151</v>
      </c>
      <c r="B48" s="291" t="s">
        <v>511</v>
      </c>
      <c r="C48" s="289"/>
      <c r="D48" s="289"/>
      <c r="E48" s="289"/>
      <c r="F48" s="289"/>
      <c r="G48" s="289">
        <v>0</v>
      </c>
      <c r="H48" s="289">
        <v>0</v>
      </c>
      <c r="I48" s="289"/>
      <c r="J48" s="289">
        <v>0</v>
      </c>
      <c r="K48" s="289"/>
      <c r="L48" s="289">
        <v>0</v>
      </c>
      <c r="M48" s="289"/>
      <c r="N48" s="289" t="s">
        <v>566</v>
      </c>
      <c r="O48" s="289"/>
      <c r="P48" s="289">
        <v>0</v>
      </c>
      <c r="Q48" s="289"/>
      <c r="R48" s="289" t="s">
        <v>566</v>
      </c>
      <c r="S48" s="289"/>
      <c r="T48" s="289">
        <v>0</v>
      </c>
      <c r="U48" s="289"/>
      <c r="V48" s="289" t="s">
        <v>566</v>
      </c>
      <c r="W48" s="289"/>
      <c r="X48" s="289">
        <v>0</v>
      </c>
      <c r="Y48" s="289"/>
      <c r="Z48" s="289" t="s">
        <v>566</v>
      </c>
      <c r="AA48" s="289"/>
      <c r="AB48" s="289">
        <v>0</v>
      </c>
      <c r="AC48" s="289"/>
      <c r="AD48" s="289" t="s">
        <v>566</v>
      </c>
      <c r="AE48" s="289"/>
      <c r="AF48" s="289">
        <v>0</v>
      </c>
      <c r="AG48" s="289">
        <v>0</v>
      </c>
    </row>
    <row r="49" spans="1:33" s="90" customFormat="1" ht="31.5" x14ac:dyDescent="0.25">
      <c r="A49" s="290" t="s">
        <v>150</v>
      </c>
      <c r="B49" s="293" t="s">
        <v>509</v>
      </c>
      <c r="C49" s="289"/>
      <c r="D49" s="289"/>
      <c r="E49" s="289"/>
      <c r="F49" s="289"/>
      <c r="G49" s="289">
        <v>0</v>
      </c>
      <c r="H49" s="289">
        <v>2</v>
      </c>
      <c r="I49" s="289"/>
      <c r="J49" s="289">
        <v>2</v>
      </c>
      <c r="K49" s="289"/>
      <c r="L49" s="289">
        <v>0</v>
      </c>
      <c r="M49" s="289"/>
      <c r="N49" s="289" t="s">
        <v>566</v>
      </c>
      <c r="O49" s="289"/>
      <c r="P49" s="289">
        <v>0</v>
      </c>
      <c r="Q49" s="289"/>
      <c r="R49" s="289" t="s">
        <v>566</v>
      </c>
      <c r="S49" s="289"/>
      <c r="T49" s="289">
        <v>0</v>
      </c>
      <c r="U49" s="289"/>
      <c r="V49" s="289" t="s">
        <v>566</v>
      </c>
      <c r="W49" s="289"/>
      <c r="X49" s="289">
        <v>0</v>
      </c>
      <c r="Y49" s="289"/>
      <c r="Z49" s="289" t="s">
        <v>566</v>
      </c>
      <c r="AA49" s="289"/>
      <c r="AB49" s="289">
        <v>0</v>
      </c>
      <c r="AC49" s="289"/>
      <c r="AD49" s="289" t="s">
        <v>566</v>
      </c>
      <c r="AE49" s="289"/>
      <c r="AF49" s="289">
        <v>0</v>
      </c>
      <c r="AG49" s="289">
        <v>0</v>
      </c>
    </row>
    <row r="50" spans="1:33" s="90" customFormat="1" x14ac:dyDescent="0.25">
      <c r="A50" s="290" t="s">
        <v>149</v>
      </c>
      <c r="B50" s="293" t="s">
        <v>148</v>
      </c>
      <c r="C50" s="289"/>
      <c r="D50" s="289"/>
      <c r="E50" s="289"/>
      <c r="F50" s="289"/>
      <c r="G50" s="289">
        <v>0</v>
      </c>
      <c r="H50" s="289">
        <v>0</v>
      </c>
      <c r="I50" s="289"/>
      <c r="J50" s="289">
        <v>0</v>
      </c>
      <c r="K50" s="289"/>
      <c r="L50" s="289">
        <v>0</v>
      </c>
      <c r="M50" s="289"/>
      <c r="N50" s="289" t="s">
        <v>566</v>
      </c>
      <c r="O50" s="289"/>
      <c r="P50" s="289">
        <v>0</v>
      </c>
      <c r="Q50" s="289"/>
      <c r="R50" s="289" t="s">
        <v>566</v>
      </c>
      <c r="S50" s="289"/>
      <c r="T50" s="289">
        <v>0</v>
      </c>
      <c r="U50" s="289"/>
      <c r="V50" s="289" t="s">
        <v>566</v>
      </c>
      <c r="W50" s="289"/>
      <c r="X50" s="289">
        <v>0</v>
      </c>
      <c r="Y50" s="289"/>
      <c r="Z50" s="289" t="s">
        <v>566</v>
      </c>
      <c r="AA50" s="289"/>
      <c r="AB50" s="289">
        <v>0</v>
      </c>
      <c r="AC50" s="289"/>
      <c r="AD50" s="289" t="s">
        <v>566</v>
      </c>
      <c r="AE50" s="289"/>
      <c r="AF50" s="289">
        <v>0</v>
      </c>
      <c r="AG50" s="289">
        <v>0</v>
      </c>
    </row>
    <row r="51" spans="1:33" s="90" customFormat="1" ht="31.5" x14ac:dyDescent="0.25">
      <c r="A51" s="290" t="s">
        <v>147</v>
      </c>
      <c r="B51" s="291" t="s">
        <v>146</v>
      </c>
      <c r="C51" s="289"/>
      <c r="D51" s="289"/>
      <c r="E51" s="289"/>
      <c r="F51" s="289"/>
      <c r="G51" s="289">
        <v>0</v>
      </c>
      <c r="H51" s="289">
        <v>7.7</v>
      </c>
      <c r="I51" s="289"/>
      <c r="J51" s="289">
        <v>7.7</v>
      </c>
      <c r="K51" s="289"/>
      <c r="L51" s="289">
        <v>0</v>
      </c>
      <c r="M51" s="289"/>
      <c r="N51" s="289" t="s">
        <v>566</v>
      </c>
      <c r="O51" s="289"/>
      <c r="P51" s="289">
        <v>0</v>
      </c>
      <c r="Q51" s="289"/>
      <c r="R51" s="289" t="s">
        <v>566</v>
      </c>
      <c r="S51" s="289"/>
      <c r="T51" s="289">
        <v>0</v>
      </c>
      <c r="U51" s="289"/>
      <c r="V51" s="289" t="s">
        <v>566</v>
      </c>
      <c r="W51" s="289"/>
      <c r="X51" s="289">
        <v>0</v>
      </c>
      <c r="Y51" s="289"/>
      <c r="Z51" s="289" t="s">
        <v>566</v>
      </c>
      <c r="AA51" s="289"/>
      <c r="AB51" s="289">
        <v>0</v>
      </c>
      <c r="AC51" s="289"/>
      <c r="AD51" s="289" t="s">
        <v>566</v>
      </c>
      <c r="AE51" s="289"/>
      <c r="AF51" s="289">
        <v>0</v>
      </c>
      <c r="AG51" s="289">
        <v>0</v>
      </c>
    </row>
    <row r="52" spans="1:33" s="90" customFormat="1" ht="31.5" x14ac:dyDescent="0.25">
      <c r="A52" s="290" t="s">
        <v>145</v>
      </c>
      <c r="B52" s="291" t="s">
        <v>144</v>
      </c>
      <c r="C52" s="289"/>
      <c r="D52" s="289"/>
      <c r="E52" s="289"/>
      <c r="F52" s="289"/>
      <c r="G52" s="289">
        <v>0</v>
      </c>
      <c r="H52" s="289">
        <v>0</v>
      </c>
      <c r="I52" s="289"/>
      <c r="J52" s="289">
        <v>0</v>
      </c>
      <c r="K52" s="289"/>
      <c r="L52" s="289">
        <v>0</v>
      </c>
      <c r="M52" s="289"/>
      <c r="N52" s="289" t="s">
        <v>566</v>
      </c>
      <c r="O52" s="289"/>
      <c r="P52" s="289">
        <v>0</v>
      </c>
      <c r="Q52" s="289"/>
      <c r="R52" s="289" t="s">
        <v>566</v>
      </c>
      <c r="S52" s="289"/>
      <c r="T52" s="289">
        <v>0</v>
      </c>
      <c r="U52" s="289"/>
      <c r="V52" s="289" t="s">
        <v>566</v>
      </c>
      <c r="W52" s="289"/>
      <c r="X52" s="289">
        <v>0</v>
      </c>
      <c r="Y52" s="289"/>
      <c r="Z52" s="289" t="s">
        <v>566</v>
      </c>
      <c r="AA52" s="289"/>
      <c r="AB52" s="289">
        <v>0</v>
      </c>
      <c r="AC52" s="289"/>
      <c r="AD52" s="289" t="s">
        <v>566</v>
      </c>
      <c r="AE52" s="289"/>
      <c r="AF52" s="289">
        <v>0</v>
      </c>
      <c r="AG52" s="289">
        <v>0</v>
      </c>
    </row>
    <row r="53" spans="1:33" s="90" customFormat="1" x14ac:dyDescent="0.25">
      <c r="A53" s="290" t="s">
        <v>143</v>
      </c>
      <c r="B53" s="291" t="s">
        <v>142</v>
      </c>
      <c r="C53" s="289"/>
      <c r="D53" s="289"/>
      <c r="E53" s="289"/>
      <c r="F53" s="289"/>
      <c r="G53" s="289">
        <v>0</v>
      </c>
      <c r="H53" s="289">
        <v>0</v>
      </c>
      <c r="I53" s="289"/>
      <c r="J53" s="289">
        <v>0</v>
      </c>
      <c r="K53" s="289"/>
      <c r="L53" s="289">
        <v>0</v>
      </c>
      <c r="M53" s="289"/>
      <c r="N53" s="289" t="s">
        <v>566</v>
      </c>
      <c r="O53" s="289"/>
      <c r="P53" s="289">
        <v>0</v>
      </c>
      <c r="Q53" s="289"/>
      <c r="R53" s="289" t="s">
        <v>566</v>
      </c>
      <c r="S53" s="289"/>
      <c r="T53" s="289">
        <v>0</v>
      </c>
      <c r="U53" s="289"/>
      <c r="V53" s="289" t="s">
        <v>566</v>
      </c>
      <c r="W53" s="289"/>
      <c r="X53" s="289">
        <v>0</v>
      </c>
      <c r="Y53" s="289"/>
      <c r="Z53" s="289" t="s">
        <v>566</v>
      </c>
      <c r="AA53" s="289"/>
      <c r="AB53" s="289">
        <v>0</v>
      </c>
      <c r="AC53" s="289"/>
      <c r="AD53" s="289" t="s">
        <v>566</v>
      </c>
      <c r="AE53" s="289"/>
      <c r="AF53" s="289">
        <v>0</v>
      </c>
      <c r="AG53" s="289">
        <v>0</v>
      </c>
    </row>
    <row r="54" spans="1:33" s="90" customFormat="1" x14ac:dyDescent="0.25">
      <c r="A54" s="290" t="s">
        <v>141</v>
      </c>
      <c r="B54" s="291" t="s">
        <v>512</v>
      </c>
      <c r="C54" s="289"/>
      <c r="D54" s="289"/>
      <c r="E54" s="289"/>
      <c r="F54" s="289"/>
      <c r="G54" s="289">
        <v>0</v>
      </c>
      <c r="H54" s="289">
        <v>0</v>
      </c>
      <c r="I54" s="289"/>
      <c r="J54" s="289">
        <v>0</v>
      </c>
      <c r="K54" s="289"/>
      <c r="L54" s="289">
        <v>0</v>
      </c>
      <c r="M54" s="289"/>
      <c r="N54" s="289" t="s">
        <v>566</v>
      </c>
      <c r="O54" s="289"/>
      <c r="P54" s="289">
        <v>0</v>
      </c>
      <c r="Q54" s="289"/>
      <c r="R54" s="289" t="s">
        <v>566</v>
      </c>
      <c r="S54" s="289"/>
      <c r="T54" s="289">
        <v>0</v>
      </c>
      <c r="U54" s="289"/>
      <c r="V54" s="289" t="s">
        <v>566</v>
      </c>
      <c r="W54" s="289"/>
      <c r="X54" s="289">
        <v>0</v>
      </c>
      <c r="Y54" s="289"/>
      <c r="Z54" s="289" t="s">
        <v>566</v>
      </c>
      <c r="AA54" s="289"/>
      <c r="AB54" s="289">
        <v>0</v>
      </c>
      <c r="AC54" s="289"/>
      <c r="AD54" s="289" t="s">
        <v>566</v>
      </c>
      <c r="AE54" s="289"/>
      <c r="AF54" s="289">
        <v>0</v>
      </c>
      <c r="AG54" s="289">
        <v>0</v>
      </c>
    </row>
    <row r="55" spans="1:33" s="90" customFormat="1" x14ac:dyDescent="0.25">
      <c r="A55" s="290" t="s">
        <v>523</v>
      </c>
      <c r="B55" s="291" t="s">
        <v>513</v>
      </c>
      <c r="C55" s="289"/>
      <c r="D55" s="289"/>
      <c r="E55" s="289"/>
      <c r="F55" s="289"/>
      <c r="G55" s="289">
        <v>0</v>
      </c>
      <c r="H55" s="289">
        <v>0</v>
      </c>
      <c r="I55" s="289"/>
      <c r="J55" s="289">
        <v>0</v>
      </c>
      <c r="K55" s="289"/>
      <c r="L55" s="289">
        <v>0</v>
      </c>
      <c r="M55" s="289"/>
      <c r="N55" s="289" t="s">
        <v>566</v>
      </c>
      <c r="O55" s="289"/>
      <c r="P55" s="289">
        <v>0</v>
      </c>
      <c r="Q55" s="289"/>
      <c r="R55" s="289" t="s">
        <v>566</v>
      </c>
      <c r="S55" s="289"/>
      <c r="T55" s="289">
        <v>0</v>
      </c>
      <c r="U55" s="289"/>
      <c r="V55" s="289" t="s">
        <v>566</v>
      </c>
      <c r="W55" s="289"/>
      <c r="X55" s="289">
        <v>0</v>
      </c>
      <c r="Y55" s="289"/>
      <c r="Z55" s="289" t="s">
        <v>566</v>
      </c>
      <c r="AA55" s="289"/>
      <c r="AB55" s="289">
        <v>0</v>
      </c>
      <c r="AC55" s="289"/>
      <c r="AD55" s="289" t="s">
        <v>566</v>
      </c>
      <c r="AE55" s="289"/>
      <c r="AF55" s="289">
        <v>0</v>
      </c>
      <c r="AG55" s="289">
        <v>0</v>
      </c>
    </row>
    <row r="56" spans="1:33" s="90" customFormat="1" x14ac:dyDescent="0.25">
      <c r="A56" s="290" t="s">
        <v>524</v>
      </c>
      <c r="B56" s="291" t="s">
        <v>514</v>
      </c>
      <c r="C56" s="289"/>
      <c r="D56" s="289"/>
      <c r="E56" s="289"/>
      <c r="F56" s="289"/>
      <c r="G56" s="289">
        <v>0</v>
      </c>
      <c r="H56" s="289">
        <v>0</v>
      </c>
      <c r="I56" s="289"/>
      <c r="J56" s="289">
        <v>0</v>
      </c>
      <c r="K56" s="289"/>
      <c r="L56" s="289">
        <v>0</v>
      </c>
      <c r="M56" s="289"/>
      <c r="N56" s="289" t="s">
        <v>566</v>
      </c>
      <c r="O56" s="289"/>
      <c r="P56" s="289">
        <v>0</v>
      </c>
      <c r="Q56" s="289"/>
      <c r="R56" s="289" t="s">
        <v>566</v>
      </c>
      <c r="S56" s="289"/>
      <c r="T56" s="289">
        <v>0</v>
      </c>
      <c r="U56" s="289"/>
      <c r="V56" s="289" t="s">
        <v>566</v>
      </c>
      <c r="W56" s="289"/>
      <c r="X56" s="289">
        <v>0</v>
      </c>
      <c r="Y56" s="289"/>
      <c r="Z56" s="289" t="s">
        <v>566</v>
      </c>
      <c r="AA56" s="289"/>
      <c r="AB56" s="289">
        <v>0</v>
      </c>
      <c r="AC56" s="289"/>
      <c r="AD56" s="289" t="s">
        <v>566</v>
      </c>
      <c r="AE56" s="289"/>
      <c r="AF56" s="289">
        <v>0</v>
      </c>
      <c r="AG56" s="289">
        <v>0</v>
      </c>
    </row>
    <row r="57" spans="1:33" s="90" customFormat="1" x14ac:dyDescent="0.25">
      <c r="A57" s="290" t="s">
        <v>525</v>
      </c>
      <c r="B57" s="291" t="s">
        <v>516</v>
      </c>
      <c r="C57" s="289"/>
      <c r="D57" s="289"/>
      <c r="E57" s="289"/>
      <c r="F57" s="289"/>
      <c r="G57" s="289">
        <v>0</v>
      </c>
      <c r="H57" s="289">
        <v>0</v>
      </c>
      <c r="I57" s="289"/>
      <c r="J57" s="289">
        <v>0</v>
      </c>
      <c r="K57" s="289"/>
      <c r="L57" s="289">
        <v>0</v>
      </c>
      <c r="M57" s="289"/>
      <c r="N57" s="289" t="s">
        <v>566</v>
      </c>
      <c r="O57" s="289"/>
      <c r="P57" s="289">
        <v>0</v>
      </c>
      <c r="Q57" s="289"/>
      <c r="R57" s="289" t="s">
        <v>566</v>
      </c>
      <c r="S57" s="289"/>
      <c r="T57" s="289">
        <v>0</v>
      </c>
      <c r="U57" s="289"/>
      <c r="V57" s="289" t="s">
        <v>566</v>
      </c>
      <c r="W57" s="289"/>
      <c r="X57" s="289">
        <v>0</v>
      </c>
      <c r="Y57" s="289"/>
      <c r="Z57" s="289" t="s">
        <v>566</v>
      </c>
      <c r="AA57" s="289"/>
      <c r="AB57" s="289">
        <v>0</v>
      </c>
      <c r="AC57" s="289"/>
      <c r="AD57" s="289" t="s">
        <v>566</v>
      </c>
      <c r="AE57" s="289"/>
      <c r="AF57" s="289">
        <v>0</v>
      </c>
      <c r="AG57" s="289">
        <v>0</v>
      </c>
    </row>
    <row r="58" spans="1:33" s="90" customFormat="1" x14ac:dyDescent="0.25">
      <c r="A58" s="290" t="s">
        <v>526</v>
      </c>
      <c r="B58" s="291" t="s">
        <v>518</v>
      </c>
      <c r="C58" s="289"/>
      <c r="D58" s="289"/>
      <c r="E58" s="289"/>
      <c r="F58" s="289"/>
      <c r="G58" s="289">
        <v>0</v>
      </c>
      <c r="H58" s="289">
        <v>0</v>
      </c>
      <c r="I58" s="289"/>
      <c r="J58" s="289">
        <v>0</v>
      </c>
      <c r="K58" s="289"/>
      <c r="L58" s="289">
        <v>0</v>
      </c>
      <c r="M58" s="289"/>
      <c r="N58" s="289" t="s">
        <v>566</v>
      </c>
      <c r="O58" s="289"/>
      <c r="P58" s="289">
        <v>0</v>
      </c>
      <c r="Q58" s="289"/>
      <c r="R58" s="289" t="s">
        <v>566</v>
      </c>
      <c r="S58" s="289"/>
      <c r="T58" s="289">
        <v>0</v>
      </c>
      <c r="U58" s="289"/>
      <c r="V58" s="289" t="s">
        <v>566</v>
      </c>
      <c r="W58" s="289"/>
      <c r="X58" s="289">
        <v>0</v>
      </c>
      <c r="Y58" s="289"/>
      <c r="Z58" s="289" t="s">
        <v>566</v>
      </c>
      <c r="AA58" s="289"/>
      <c r="AB58" s="289">
        <v>0</v>
      </c>
      <c r="AC58" s="289"/>
      <c r="AD58" s="289" t="s">
        <v>566</v>
      </c>
      <c r="AE58" s="289"/>
      <c r="AF58" s="289">
        <v>0</v>
      </c>
      <c r="AG58" s="289">
        <v>0</v>
      </c>
    </row>
    <row r="59" spans="1:33" s="90" customFormat="1" x14ac:dyDescent="0.25">
      <c r="A59" s="290" t="s">
        <v>527</v>
      </c>
      <c r="B59" s="291" t="s">
        <v>520</v>
      </c>
      <c r="C59" s="289"/>
      <c r="D59" s="289"/>
      <c r="E59" s="289"/>
      <c r="F59" s="289"/>
      <c r="G59" s="289">
        <v>0</v>
      </c>
      <c r="H59" s="289">
        <v>0</v>
      </c>
      <c r="I59" s="289"/>
      <c r="J59" s="289">
        <v>0</v>
      </c>
      <c r="K59" s="289"/>
      <c r="L59" s="289">
        <v>0</v>
      </c>
      <c r="M59" s="289"/>
      <c r="N59" s="289" t="s">
        <v>566</v>
      </c>
      <c r="O59" s="289"/>
      <c r="P59" s="289">
        <v>0</v>
      </c>
      <c r="Q59" s="289"/>
      <c r="R59" s="289" t="s">
        <v>566</v>
      </c>
      <c r="S59" s="289"/>
      <c r="T59" s="289">
        <v>0</v>
      </c>
      <c r="U59" s="289"/>
      <c r="V59" s="289" t="s">
        <v>566</v>
      </c>
      <c r="W59" s="289"/>
      <c r="X59" s="289">
        <v>0</v>
      </c>
      <c r="Y59" s="289"/>
      <c r="Z59" s="289" t="s">
        <v>566</v>
      </c>
      <c r="AA59" s="289"/>
      <c r="AB59" s="289">
        <v>0</v>
      </c>
      <c r="AC59" s="289"/>
      <c r="AD59" s="289" t="s">
        <v>566</v>
      </c>
      <c r="AE59" s="289"/>
      <c r="AF59" s="289">
        <v>0</v>
      </c>
      <c r="AG59" s="289">
        <v>0</v>
      </c>
    </row>
    <row r="60" spans="1:33" s="90" customFormat="1" x14ac:dyDescent="0.25">
      <c r="A60" s="290" t="s">
        <v>528</v>
      </c>
      <c r="B60" s="291" t="s">
        <v>522</v>
      </c>
      <c r="C60" s="289"/>
      <c r="D60" s="289"/>
      <c r="E60" s="289"/>
      <c r="F60" s="289"/>
      <c r="G60" s="289">
        <v>0</v>
      </c>
      <c r="H60" s="289">
        <v>0</v>
      </c>
      <c r="I60" s="289"/>
      <c r="J60" s="289">
        <v>0</v>
      </c>
      <c r="K60" s="289"/>
      <c r="L60" s="289">
        <v>0</v>
      </c>
      <c r="M60" s="289"/>
      <c r="N60" s="289" t="s">
        <v>566</v>
      </c>
      <c r="O60" s="289"/>
      <c r="P60" s="289">
        <v>0</v>
      </c>
      <c r="Q60" s="289"/>
      <c r="R60" s="289" t="s">
        <v>566</v>
      </c>
      <c r="S60" s="289"/>
      <c r="T60" s="289">
        <v>0</v>
      </c>
      <c r="U60" s="289"/>
      <c r="V60" s="289" t="s">
        <v>566</v>
      </c>
      <c r="W60" s="289"/>
      <c r="X60" s="289">
        <v>0</v>
      </c>
      <c r="Y60" s="289"/>
      <c r="Z60" s="289" t="s">
        <v>566</v>
      </c>
      <c r="AA60" s="289"/>
      <c r="AB60" s="289">
        <v>0</v>
      </c>
      <c r="AC60" s="289"/>
      <c r="AD60" s="289" t="s">
        <v>566</v>
      </c>
      <c r="AE60" s="289"/>
      <c r="AF60" s="289">
        <v>0</v>
      </c>
      <c r="AG60" s="289">
        <v>0</v>
      </c>
    </row>
    <row r="61" spans="1:33" s="90" customFormat="1" ht="35.25" customHeight="1" x14ac:dyDescent="0.25">
      <c r="A61" s="287" t="s">
        <v>59</v>
      </c>
      <c r="B61" s="288" t="s">
        <v>140</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row>
    <row r="62" spans="1:33" s="90" customFormat="1" x14ac:dyDescent="0.25">
      <c r="A62" s="290" t="s">
        <v>139</v>
      </c>
      <c r="B62" s="291" t="s">
        <v>138</v>
      </c>
      <c r="C62" s="289">
        <v>31.51173</v>
      </c>
      <c r="D62" s="289">
        <v>31.51173</v>
      </c>
      <c r="E62" s="289"/>
      <c r="F62" s="289"/>
      <c r="G62" s="289">
        <v>0</v>
      </c>
      <c r="H62" s="289">
        <v>31.51173</v>
      </c>
      <c r="I62" s="289"/>
      <c r="J62" s="289">
        <v>31.51173</v>
      </c>
      <c r="K62" s="289"/>
      <c r="L62" s="289">
        <v>0</v>
      </c>
      <c r="M62" s="289"/>
      <c r="N62" s="289" t="s">
        <v>566</v>
      </c>
      <c r="O62" s="289"/>
      <c r="P62" s="289">
        <v>0</v>
      </c>
      <c r="Q62" s="289"/>
      <c r="R62" s="289" t="s">
        <v>566</v>
      </c>
      <c r="S62" s="289"/>
      <c r="T62" s="289">
        <v>0</v>
      </c>
      <c r="U62" s="289"/>
      <c r="V62" s="289" t="s">
        <v>566</v>
      </c>
      <c r="W62" s="289"/>
      <c r="X62" s="289">
        <v>0</v>
      </c>
      <c r="Y62" s="289"/>
      <c r="Z62" s="289" t="s">
        <v>566</v>
      </c>
      <c r="AA62" s="289"/>
      <c r="AB62" s="289">
        <v>0</v>
      </c>
      <c r="AC62" s="289"/>
      <c r="AD62" s="289" t="s">
        <v>566</v>
      </c>
      <c r="AE62" s="289"/>
      <c r="AF62" s="289">
        <v>0</v>
      </c>
      <c r="AG62" s="289">
        <v>0</v>
      </c>
    </row>
    <row r="63" spans="1:33" s="90" customFormat="1" x14ac:dyDescent="0.25">
      <c r="A63" s="290" t="s">
        <v>137</v>
      </c>
      <c r="B63" s="293" t="s">
        <v>131</v>
      </c>
      <c r="C63" s="289"/>
      <c r="D63" s="289"/>
      <c r="E63" s="289"/>
      <c r="F63" s="289"/>
      <c r="G63" s="289">
        <v>0</v>
      </c>
      <c r="H63" s="289">
        <v>0</v>
      </c>
      <c r="I63" s="289"/>
      <c r="J63" s="289">
        <v>0</v>
      </c>
      <c r="K63" s="289"/>
      <c r="L63" s="289">
        <v>0</v>
      </c>
      <c r="M63" s="289"/>
      <c r="N63" s="289" t="s">
        <v>566</v>
      </c>
      <c r="O63" s="289"/>
      <c r="P63" s="289">
        <v>0</v>
      </c>
      <c r="Q63" s="289"/>
      <c r="R63" s="289" t="s">
        <v>566</v>
      </c>
      <c r="S63" s="289"/>
      <c r="T63" s="289">
        <v>0</v>
      </c>
      <c r="U63" s="289"/>
      <c r="V63" s="289" t="s">
        <v>566</v>
      </c>
      <c r="W63" s="289"/>
      <c r="X63" s="289">
        <v>0</v>
      </c>
      <c r="Y63" s="289"/>
      <c r="Z63" s="289" t="s">
        <v>566</v>
      </c>
      <c r="AA63" s="289"/>
      <c r="AB63" s="289">
        <v>0</v>
      </c>
      <c r="AC63" s="289"/>
      <c r="AD63" s="289" t="s">
        <v>566</v>
      </c>
      <c r="AE63" s="289"/>
      <c r="AF63" s="289">
        <v>0</v>
      </c>
      <c r="AG63" s="289">
        <v>0</v>
      </c>
    </row>
    <row r="64" spans="1:33" s="90" customFormat="1" x14ac:dyDescent="0.25">
      <c r="A64" s="290" t="s">
        <v>136</v>
      </c>
      <c r="B64" s="291" t="s">
        <v>130</v>
      </c>
      <c r="C64" s="289"/>
      <c r="D64" s="289"/>
      <c r="E64" s="289"/>
      <c r="F64" s="289"/>
      <c r="G64" s="289">
        <v>0</v>
      </c>
      <c r="H64" s="289">
        <v>2</v>
      </c>
      <c r="I64" s="289"/>
      <c r="J64" s="289">
        <v>2</v>
      </c>
      <c r="K64" s="289"/>
      <c r="L64" s="289">
        <v>0</v>
      </c>
      <c r="M64" s="289"/>
      <c r="N64" s="289" t="s">
        <v>566</v>
      </c>
      <c r="O64" s="289"/>
      <c r="P64" s="289">
        <v>0</v>
      </c>
      <c r="Q64" s="289"/>
      <c r="R64" s="289" t="s">
        <v>566</v>
      </c>
      <c r="S64" s="289"/>
      <c r="T64" s="289">
        <v>0</v>
      </c>
      <c r="U64" s="289"/>
      <c r="V64" s="289" t="s">
        <v>566</v>
      </c>
      <c r="W64" s="289"/>
      <c r="X64" s="289">
        <v>0</v>
      </c>
      <c r="Y64" s="289"/>
      <c r="Z64" s="289" t="s">
        <v>566</v>
      </c>
      <c r="AA64" s="289"/>
      <c r="AB64" s="289">
        <v>0</v>
      </c>
      <c r="AC64" s="289"/>
      <c r="AD64" s="289" t="s">
        <v>566</v>
      </c>
      <c r="AE64" s="289"/>
      <c r="AF64" s="289">
        <v>0</v>
      </c>
      <c r="AG64" s="289">
        <v>0</v>
      </c>
    </row>
    <row r="65" spans="1:33" s="90" customFormat="1" x14ac:dyDescent="0.25">
      <c r="A65" s="290" t="s">
        <v>135</v>
      </c>
      <c r="B65" s="293" t="s">
        <v>129</v>
      </c>
      <c r="C65" s="289"/>
      <c r="D65" s="289"/>
      <c r="E65" s="289"/>
      <c r="F65" s="289"/>
      <c r="G65" s="289">
        <v>0</v>
      </c>
      <c r="H65" s="289">
        <v>0</v>
      </c>
      <c r="I65" s="289"/>
      <c r="J65" s="289">
        <v>0</v>
      </c>
      <c r="K65" s="289"/>
      <c r="L65" s="289">
        <v>0</v>
      </c>
      <c r="M65" s="289"/>
      <c r="N65" s="289" t="s">
        <v>566</v>
      </c>
      <c r="O65" s="289"/>
      <c r="P65" s="289">
        <v>0</v>
      </c>
      <c r="Q65" s="289"/>
      <c r="R65" s="289" t="s">
        <v>566</v>
      </c>
      <c r="S65" s="289"/>
      <c r="T65" s="289">
        <v>0</v>
      </c>
      <c r="U65" s="289"/>
      <c r="V65" s="289" t="s">
        <v>566</v>
      </c>
      <c r="W65" s="289"/>
      <c r="X65" s="289">
        <v>0</v>
      </c>
      <c r="Y65" s="289"/>
      <c r="Z65" s="289" t="s">
        <v>566</v>
      </c>
      <c r="AA65" s="289"/>
      <c r="AB65" s="289">
        <v>0</v>
      </c>
      <c r="AC65" s="289"/>
      <c r="AD65" s="289" t="s">
        <v>566</v>
      </c>
      <c r="AE65" s="289"/>
      <c r="AF65" s="289">
        <v>0</v>
      </c>
      <c r="AG65" s="289">
        <v>0</v>
      </c>
    </row>
    <row r="66" spans="1:33" s="90" customFormat="1" x14ac:dyDescent="0.25">
      <c r="A66" s="290" t="s">
        <v>134</v>
      </c>
      <c r="B66" s="293" t="s">
        <v>128</v>
      </c>
      <c r="C66" s="289"/>
      <c r="D66" s="289"/>
      <c r="E66" s="289"/>
      <c r="F66" s="289"/>
      <c r="G66" s="289">
        <v>0</v>
      </c>
      <c r="H66" s="289">
        <v>7.7</v>
      </c>
      <c r="I66" s="289"/>
      <c r="J66" s="289">
        <v>7.7</v>
      </c>
      <c r="K66" s="289"/>
      <c r="L66" s="289">
        <v>0</v>
      </c>
      <c r="M66" s="289"/>
      <c r="N66" s="289" t="s">
        <v>566</v>
      </c>
      <c r="O66" s="289"/>
      <c r="P66" s="289">
        <v>0</v>
      </c>
      <c r="Q66" s="289"/>
      <c r="R66" s="289" t="s">
        <v>566</v>
      </c>
      <c r="S66" s="289"/>
      <c r="T66" s="289">
        <v>0</v>
      </c>
      <c r="U66" s="289"/>
      <c r="V66" s="289" t="s">
        <v>566</v>
      </c>
      <c r="W66" s="289"/>
      <c r="X66" s="289">
        <v>0</v>
      </c>
      <c r="Y66" s="289"/>
      <c r="Z66" s="289" t="s">
        <v>566</v>
      </c>
      <c r="AA66" s="289"/>
      <c r="AB66" s="289">
        <v>0</v>
      </c>
      <c r="AC66" s="289"/>
      <c r="AD66" s="289" t="s">
        <v>566</v>
      </c>
      <c r="AE66" s="289"/>
      <c r="AF66" s="289">
        <v>0</v>
      </c>
      <c r="AG66" s="289">
        <v>0</v>
      </c>
    </row>
    <row r="67" spans="1:33" s="90" customFormat="1" x14ac:dyDescent="0.25">
      <c r="A67" s="290" t="s">
        <v>133</v>
      </c>
      <c r="B67" s="293" t="s">
        <v>529</v>
      </c>
      <c r="C67" s="289"/>
      <c r="D67" s="289"/>
      <c r="E67" s="289"/>
      <c r="F67" s="289"/>
      <c r="G67" s="289">
        <v>0</v>
      </c>
      <c r="H67" s="289">
        <v>0</v>
      </c>
      <c r="I67" s="289"/>
      <c r="J67" s="289">
        <v>0</v>
      </c>
      <c r="K67" s="289"/>
      <c r="L67" s="289">
        <v>0</v>
      </c>
      <c r="M67" s="289"/>
      <c r="N67" s="289" t="s">
        <v>566</v>
      </c>
      <c r="O67" s="289"/>
      <c r="P67" s="289">
        <v>0</v>
      </c>
      <c r="Q67" s="289"/>
      <c r="R67" s="289" t="s">
        <v>566</v>
      </c>
      <c r="S67" s="289"/>
      <c r="T67" s="289">
        <v>0</v>
      </c>
      <c r="U67" s="289"/>
      <c r="V67" s="289" t="s">
        <v>566</v>
      </c>
      <c r="W67" s="289"/>
      <c r="X67" s="289">
        <v>0</v>
      </c>
      <c r="Y67" s="289"/>
      <c r="Z67" s="289" t="s">
        <v>566</v>
      </c>
      <c r="AA67" s="289"/>
      <c r="AB67" s="289">
        <v>0</v>
      </c>
      <c r="AC67" s="289"/>
      <c r="AD67" s="289" t="s">
        <v>566</v>
      </c>
      <c r="AE67" s="289"/>
      <c r="AF67" s="289">
        <v>0</v>
      </c>
      <c r="AG67" s="289">
        <v>0</v>
      </c>
    </row>
    <row r="68" spans="1:33" s="90" customFormat="1" x14ac:dyDescent="0.25">
      <c r="A68" s="290" t="s">
        <v>530</v>
      </c>
      <c r="B68" s="293" t="s">
        <v>531</v>
      </c>
      <c r="C68" s="289"/>
      <c r="D68" s="289"/>
      <c r="E68" s="289"/>
      <c r="F68" s="289"/>
      <c r="G68" s="289">
        <v>0</v>
      </c>
      <c r="H68" s="289">
        <v>0</v>
      </c>
      <c r="I68" s="289"/>
      <c r="J68" s="289">
        <v>0</v>
      </c>
      <c r="K68" s="289"/>
      <c r="L68" s="289">
        <v>0</v>
      </c>
      <c r="M68" s="289"/>
      <c r="N68" s="289" t="s">
        <v>566</v>
      </c>
      <c r="O68" s="289"/>
      <c r="P68" s="289">
        <v>0</v>
      </c>
      <c r="Q68" s="289"/>
      <c r="R68" s="289" t="s">
        <v>566</v>
      </c>
      <c r="S68" s="289"/>
      <c r="T68" s="289">
        <v>0</v>
      </c>
      <c r="U68" s="289"/>
      <c r="V68" s="289" t="s">
        <v>566</v>
      </c>
      <c r="W68" s="289"/>
      <c r="X68" s="289">
        <v>0</v>
      </c>
      <c r="Y68" s="289"/>
      <c r="Z68" s="289" t="s">
        <v>566</v>
      </c>
      <c r="AA68" s="289"/>
      <c r="AB68" s="289">
        <v>0</v>
      </c>
      <c r="AC68" s="289"/>
      <c r="AD68" s="289" t="s">
        <v>566</v>
      </c>
      <c r="AE68" s="289"/>
      <c r="AF68" s="289">
        <v>0</v>
      </c>
      <c r="AG68" s="289">
        <v>0</v>
      </c>
    </row>
    <row r="69" spans="1:33" s="90" customFormat="1" x14ac:dyDescent="0.25">
      <c r="A69" s="290" t="s">
        <v>532</v>
      </c>
      <c r="B69" s="293" t="s">
        <v>533</v>
      </c>
      <c r="C69" s="289"/>
      <c r="D69" s="289"/>
      <c r="E69" s="289"/>
      <c r="F69" s="289"/>
      <c r="G69" s="289">
        <v>0</v>
      </c>
      <c r="H69" s="289">
        <v>0</v>
      </c>
      <c r="I69" s="289"/>
      <c r="J69" s="289">
        <v>0</v>
      </c>
      <c r="K69" s="289"/>
      <c r="L69" s="289">
        <v>0</v>
      </c>
      <c r="M69" s="289"/>
      <c r="N69" s="289" t="s">
        <v>566</v>
      </c>
      <c r="O69" s="289"/>
      <c r="P69" s="289">
        <v>0</v>
      </c>
      <c r="Q69" s="289"/>
      <c r="R69" s="289" t="s">
        <v>566</v>
      </c>
      <c r="S69" s="289"/>
      <c r="T69" s="289">
        <v>0</v>
      </c>
      <c r="U69" s="289"/>
      <c r="V69" s="289" t="s">
        <v>566</v>
      </c>
      <c r="W69" s="289"/>
      <c r="X69" s="289">
        <v>0</v>
      </c>
      <c r="Y69" s="289"/>
      <c r="Z69" s="289" t="s">
        <v>566</v>
      </c>
      <c r="AA69" s="289"/>
      <c r="AB69" s="289">
        <v>0</v>
      </c>
      <c r="AC69" s="289"/>
      <c r="AD69" s="289" t="s">
        <v>566</v>
      </c>
      <c r="AE69" s="289"/>
      <c r="AF69" s="289">
        <v>0</v>
      </c>
      <c r="AG69" s="289">
        <v>0</v>
      </c>
    </row>
    <row r="70" spans="1:33" s="90" customFormat="1" x14ac:dyDescent="0.25">
      <c r="A70" s="290" t="s">
        <v>534</v>
      </c>
      <c r="B70" s="293" t="s">
        <v>535</v>
      </c>
      <c r="C70" s="289"/>
      <c r="D70" s="289"/>
      <c r="E70" s="289"/>
      <c r="F70" s="289"/>
      <c r="G70" s="289">
        <v>0</v>
      </c>
      <c r="H70" s="289">
        <v>0</v>
      </c>
      <c r="I70" s="289"/>
      <c r="J70" s="289">
        <v>0</v>
      </c>
      <c r="K70" s="289"/>
      <c r="L70" s="289">
        <v>0</v>
      </c>
      <c r="M70" s="289"/>
      <c r="N70" s="289" t="s">
        <v>566</v>
      </c>
      <c r="O70" s="289"/>
      <c r="P70" s="289">
        <v>0</v>
      </c>
      <c r="Q70" s="289"/>
      <c r="R70" s="289" t="s">
        <v>566</v>
      </c>
      <c r="S70" s="289"/>
      <c r="T70" s="289">
        <v>0</v>
      </c>
      <c r="U70" s="289"/>
      <c r="V70" s="289" t="s">
        <v>566</v>
      </c>
      <c r="W70" s="289"/>
      <c r="X70" s="289">
        <v>0</v>
      </c>
      <c r="Y70" s="289"/>
      <c r="Z70" s="289" t="s">
        <v>566</v>
      </c>
      <c r="AA70" s="289"/>
      <c r="AB70" s="289">
        <v>0</v>
      </c>
      <c r="AC70" s="289"/>
      <c r="AD70" s="289" t="s">
        <v>566</v>
      </c>
      <c r="AE70" s="289"/>
      <c r="AF70" s="289">
        <v>0</v>
      </c>
      <c r="AG70" s="289">
        <v>0</v>
      </c>
    </row>
    <row r="71" spans="1:33" s="90" customFormat="1" x14ac:dyDescent="0.25">
      <c r="A71" s="290" t="s">
        <v>536</v>
      </c>
      <c r="B71" s="293" t="s">
        <v>537</v>
      </c>
      <c r="C71" s="289"/>
      <c r="D71" s="289"/>
      <c r="E71" s="289"/>
      <c r="F71" s="289"/>
      <c r="G71" s="289">
        <v>0</v>
      </c>
      <c r="H71" s="289">
        <v>0</v>
      </c>
      <c r="I71" s="289"/>
      <c r="J71" s="289">
        <v>0</v>
      </c>
      <c r="K71" s="289"/>
      <c r="L71" s="289">
        <v>0</v>
      </c>
      <c r="M71" s="289"/>
      <c r="N71" s="289" t="s">
        <v>566</v>
      </c>
      <c r="O71" s="289"/>
      <c r="P71" s="289">
        <v>0</v>
      </c>
      <c r="Q71" s="289"/>
      <c r="R71" s="289" t="s">
        <v>566</v>
      </c>
      <c r="S71" s="289"/>
      <c r="T71" s="289">
        <v>0</v>
      </c>
      <c r="U71" s="289"/>
      <c r="V71" s="289" t="s">
        <v>566</v>
      </c>
      <c r="W71" s="289"/>
      <c r="X71" s="289">
        <v>0</v>
      </c>
      <c r="Y71" s="289"/>
      <c r="Z71" s="289" t="s">
        <v>566</v>
      </c>
      <c r="AA71" s="289"/>
      <c r="AB71" s="289">
        <v>0</v>
      </c>
      <c r="AC71" s="289"/>
      <c r="AD71" s="289" t="s">
        <v>566</v>
      </c>
      <c r="AE71" s="289"/>
      <c r="AF71" s="289">
        <v>0</v>
      </c>
      <c r="AG71" s="289">
        <v>0</v>
      </c>
    </row>
    <row r="72" spans="1:33" s="90" customFormat="1" x14ac:dyDescent="0.25">
      <c r="A72" s="290" t="s">
        <v>538</v>
      </c>
      <c r="B72" s="293" t="s">
        <v>539</v>
      </c>
      <c r="C72" s="289"/>
      <c r="D72" s="289"/>
      <c r="E72" s="289"/>
      <c r="F72" s="289"/>
      <c r="G72" s="289">
        <v>0</v>
      </c>
      <c r="H72" s="289">
        <v>0</v>
      </c>
      <c r="I72" s="289"/>
      <c r="J72" s="289">
        <v>0</v>
      </c>
      <c r="K72" s="289"/>
      <c r="L72" s="289">
        <v>0</v>
      </c>
      <c r="M72" s="289"/>
      <c r="N72" s="289" t="s">
        <v>566</v>
      </c>
      <c r="O72" s="289"/>
      <c r="P72" s="289">
        <v>0</v>
      </c>
      <c r="Q72" s="289"/>
      <c r="R72" s="289" t="s">
        <v>566</v>
      </c>
      <c r="S72" s="289"/>
      <c r="T72" s="289">
        <v>0</v>
      </c>
      <c r="U72" s="289"/>
      <c r="V72" s="289" t="s">
        <v>566</v>
      </c>
      <c r="W72" s="289"/>
      <c r="X72" s="289">
        <v>0</v>
      </c>
      <c r="Y72" s="289"/>
      <c r="Z72" s="289" t="s">
        <v>566</v>
      </c>
      <c r="AA72" s="289"/>
      <c r="AB72" s="289">
        <v>0</v>
      </c>
      <c r="AC72" s="289"/>
      <c r="AD72" s="289" t="s">
        <v>566</v>
      </c>
      <c r="AE72" s="289"/>
      <c r="AF72" s="289">
        <v>0</v>
      </c>
      <c r="AG72" s="289">
        <v>0</v>
      </c>
    </row>
    <row r="73" spans="1:33" s="90" customFormat="1" x14ac:dyDescent="0.25">
      <c r="A73" s="290" t="s">
        <v>540</v>
      </c>
      <c r="B73" s="293" t="s">
        <v>541</v>
      </c>
      <c r="C73" s="289"/>
      <c r="D73" s="289"/>
      <c r="E73" s="289"/>
      <c r="F73" s="289"/>
      <c r="G73" s="289">
        <v>0</v>
      </c>
      <c r="H73" s="289">
        <v>0</v>
      </c>
      <c r="I73" s="289"/>
      <c r="J73" s="289">
        <v>0</v>
      </c>
      <c r="K73" s="289"/>
      <c r="L73" s="289">
        <v>0</v>
      </c>
      <c r="M73" s="289"/>
      <c r="N73" s="289" t="s">
        <v>566</v>
      </c>
      <c r="O73" s="289"/>
      <c r="P73" s="289">
        <v>0</v>
      </c>
      <c r="Q73" s="289"/>
      <c r="R73" s="289" t="s">
        <v>566</v>
      </c>
      <c r="S73" s="289"/>
      <c r="T73" s="289">
        <v>0</v>
      </c>
      <c r="U73" s="289"/>
      <c r="V73" s="289" t="s">
        <v>566</v>
      </c>
      <c r="W73" s="289"/>
      <c r="X73" s="289">
        <v>0</v>
      </c>
      <c r="Y73" s="289"/>
      <c r="Z73" s="289" t="s">
        <v>566</v>
      </c>
      <c r="AA73" s="289"/>
      <c r="AB73" s="289">
        <v>0</v>
      </c>
      <c r="AC73" s="289"/>
      <c r="AD73" s="289" t="s">
        <v>566</v>
      </c>
      <c r="AE73" s="289"/>
      <c r="AF73" s="289">
        <v>0</v>
      </c>
      <c r="AG73" s="289">
        <v>0</v>
      </c>
    </row>
    <row r="74" spans="1:33" s="90" customFormat="1" ht="36.75" customHeight="1" x14ac:dyDescent="0.25">
      <c r="A74" s="287" t="s">
        <v>58</v>
      </c>
      <c r="B74" s="294" t="s">
        <v>227</v>
      </c>
      <c r="C74" s="289"/>
      <c r="D74" s="289"/>
      <c r="E74" s="289"/>
      <c r="F74" s="289"/>
      <c r="G74" s="289">
        <v>0</v>
      </c>
      <c r="H74" s="289">
        <v>0</v>
      </c>
      <c r="I74" s="289"/>
      <c r="J74" s="289">
        <v>0</v>
      </c>
      <c r="K74" s="289"/>
      <c r="L74" s="289">
        <v>0</v>
      </c>
      <c r="M74" s="289"/>
      <c r="N74" s="289" t="s">
        <v>566</v>
      </c>
      <c r="O74" s="289"/>
      <c r="P74" s="289">
        <v>0</v>
      </c>
      <c r="Q74" s="289"/>
      <c r="R74" s="289" t="s">
        <v>566</v>
      </c>
      <c r="S74" s="289"/>
      <c r="T74" s="289">
        <v>0</v>
      </c>
      <c r="U74" s="289"/>
      <c r="V74" s="289" t="s">
        <v>566</v>
      </c>
      <c r="W74" s="289"/>
      <c r="X74" s="289">
        <v>0</v>
      </c>
      <c r="Y74" s="289"/>
      <c r="Z74" s="289" t="s">
        <v>566</v>
      </c>
      <c r="AA74" s="289"/>
      <c r="AB74" s="289">
        <v>0</v>
      </c>
      <c r="AC74" s="289"/>
      <c r="AD74" s="289" t="s">
        <v>566</v>
      </c>
      <c r="AE74" s="289"/>
      <c r="AF74" s="289">
        <v>0</v>
      </c>
      <c r="AG74" s="289">
        <v>0</v>
      </c>
    </row>
    <row r="75" spans="1:33" s="90" customFormat="1" x14ac:dyDescent="0.25">
      <c r="A75" s="287" t="s">
        <v>56</v>
      </c>
      <c r="B75" s="288"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s="90" customFormat="1" ht="45" customHeight="1" x14ac:dyDescent="0.25">
      <c r="A76" s="290" t="s">
        <v>222</v>
      </c>
      <c r="B76" s="291" t="s">
        <v>511</v>
      </c>
      <c r="C76" s="468"/>
      <c r="D76" s="295"/>
      <c r="E76" s="469"/>
      <c r="F76" s="469"/>
      <c r="G76" s="289">
        <v>0</v>
      </c>
      <c r="H76" s="289">
        <v>0</v>
      </c>
      <c r="I76" s="289"/>
      <c r="J76" s="289">
        <v>0</v>
      </c>
      <c r="K76" s="289"/>
      <c r="L76" s="289">
        <v>0</v>
      </c>
      <c r="M76" s="469"/>
      <c r="N76" s="289" t="s">
        <v>566</v>
      </c>
      <c r="O76" s="295"/>
      <c r="P76" s="289">
        <v>0</v>
      </c>
      <c r="Q76" s="295"/>
      <c r="R76" s="289" t="s">
        <v>566</v>
      </c>
      <c r="S76" s="295"/>
      <c r="T76" s="289">
        <v>0</v>
      </c>
      <c r="U76" s="295"/>
      <c r="V76" s="289" t="s">
        <v>566</v>
      </c>
      <c r="W76" s="295"/>
      <c r="X76" s="289">
        <v>0</v>
      </c>
      <c r="Y76" s="295"/>
      <c r="Z76" s="289" t="s">
        <v>566</v>
      </c>
      <c r="AA76" s="295"/>
      <c r="AB76" s="289">
        <v>0</v>
      </c>
      <c r="AC76" s="295"/>
      <c r="AD76" s="289" t="s">
        <v>566</v>
      </c>
      <c r="AE76" s="295"/>
      <c r="AF76" s="289">
        <v>0</v>
      </c>
      <c r="AG76" s="289">
        <v>0</v>
      </c>
    </row>
    <row r="77" spans="1:33" s="90" customFormat="1" ht="39.75" customHeight="1" x14ac:dyDescent="0.25">
      <c r="A77" s="290" t="s">
        <v>223</v>
      </c>
      <c r="B77" s="293" t="s">
        <v>509</v>
      </c>
      <c r="C77" s="289"/>
      <c r="D77" s="289"/>
      <c r="E77" s="289"/>
      <c r="F77" s="289"/>
      <c r="G77" s="289">
        <v>0</v>
      </c>
      <c r="H77" s="289">
        <v>0</v>
      </c>
      <c r="I77" s="289"/>
      <c r="J77" s="289">
        <v>0</v>
      </c>
      <c r="K77" s="289"/>
      <c r="L77" s="289">
        <v>0</v>
      </c>
      <c r="M77" s="289"/>
      <c r="N77" s="289" t="s">
        <v>566</v>
      </c>
      <c r="O77" s="289"/>
      <c r="P77" s="289">
        <v>0</v>
      </c>
      <c r="Q77" s="289"/>
      <c r="R77" s="289" t="s">
        <v>566</v>
      </c>
      <c r="S77" s="289"/>
      <c r="T77" s="289">
        <v>0</v>
      </c>
      <c r="U77" s="289"/>
      <c r="V77" s="289" t="s">
        <v>566</v>
      </c>
      <c r="W77" s="289"/>
      <c r="X77" s="289">
        <v>0</v>
      </c>
      <c r="Y77" s="289"/>
      <c r="Z77" s="289" t="s">
        <v>566</v>
      </c>
      <c r="AA77" s="289"/>
      <c r="AB77" s="289">
        <v>0</v>
      </c>
      <c r="AC77" s="289"/>
      <c r="AD77" s="289" t="s">
        <v>566</v>
      </c>
      <c r="AE77" s="289"/>
      <c r="AF77" s="289">
        <v>0</v>
      </c>
      <c r="AG77" s="289">
        <v>0</v>
      </c>
    </row>
    <row r="78" spans="1:33" s="90" customFormat="1" x14ac:dyDescent="0.25">
      <c r="A78" s="290" t="s">
        <v>224</v>
      </c>
      <c r="B78" s="293" t="s">
        <v>148</v>
      </c>
      <c r="C78" s="289"/>
      <c r="D78" s="289"/>
      <c r="E78" s="289"/>
      <c r="F78" s="289"/>
      <c r="G78" s="289">
        <v>0</v>
      </c>
      <c r="H78" s="289">
        <v>0</v>
      </c>
      <c r="I78" s="289"/>
      <c r="J78" s="289">
        <v>0</v>
      </c>
      <c r="K78" s="289"/>
      <c r="L78" s="289">
        <v>0</v>
      </c>
      <c r="M78" s="289"/>
      <c r="N78" s="289" t="s">
        <v>566</v>
      </c>
      <c r="O78" s="289"/>
      <c r="P78" s="289">
        <v>0</v>
      </c>
      <c r="Q78" s="289"/>
      <c r="R78" s="289" t="s">
        <v>566</v>
      </c>
      <c r="S78" s="289"/>
      <c r="T78" s="289">
        <v>0</v>
      </c>
      <c r="U78" s="289"/>
      <c r="V78" s="289" t="s">
        <v>566</v>
      </c>
      <c r="W78" s="289"/>
      <c r="X78" s="289">
        <v>0</v>
      </c>
      <c r="Y78" s="289"/>
      <c r="Z78" s="289" t="s">
        <v>566</v>
      </c>
      <c r="AA78" s="289"/>
      <c r="AB78" s="289">
        <v>0</v>
      </c>
      <c r="AC78" s="289"/>
      <c r="AD78" s="289" t="s">
        <v>566</v>
      </c>
      <c r="AE78" s="289"/>
      <c r="AF78" s="289">
        <v>0</v>
      </c>
      <c r="AG78" s="289">
        <v>0</v>
      </c>
    </row>
    <row r="79" spans="1:33" s="90" customFormat="1" x14ac:dyDescent="0.25">
      <c r="A79" s="290" t="s">
        <v>225</v>
      </c>
      <c r="B79" s="291" t="s">
        <v>510</v>
      </c>
      <c r="C79" s="289"/>
      <c r="D79" s="289"/>
      <c r="E79" s="289"/>
      <c r="F79" s="289"/>
      <c r="G79" s="289">
        <v>0</v>
      </c>
      <c r="H79" s="289">
        <v>0</v>
      </c>
      <c r="I79" s="289"/>
      <c r="J79" s="289">
        <v>0</v>
      </c>
      <c r="K79" s="289"/>
      <c r="L79" s="289">
        <v>0</v>
      </c>
      <c r="M79" s="289"/>
      <c r="N79" s="289" t="s">
        <v>566</v>
      </c>
      <c r="O79" s="289"/>
      <c r="P79" s="289">
        <v>0</v>
      </c>
      <c r="Q79" s="289"/>
      <c r="R79" s="289" t="s">
        <v>566</v>
      </c>
      <c r="S79" s="289"/>
      <c r="T79" s="289">
        <v>0</v>
      </c>
      <c r="U79" s="289"/>
      <c r="V79" s="289" t="s">
        <v>566</v>
      </c>
      <c r="W79" s="289"/>
      <c r="X79" s="289">
        <v>0</v>
      </c>
      <c r="Y79" s="289"/>
      <c r="Z79" s="289" t="s">
        <v>566</v>
      </c>
      <c r="AA79" s="289"/>
      <c r="AB79" s="289">
        <v>0</v>
      </c>
      <c r="AC79" s="289"/>
      <c r="AD79" s="289" t="s">
        <v>566</v>
      </c>
      <c r="AE79" s="289"/>
      <c r="AF79" s="289">
        <v>0</v>
      </c>
      <c r="AG79" s="289">
        <v>0</v>
      </c>
    </row>
    <row r="80" spans="1:33" s="90" customFormat="1" x14ac:dyDescent="0.25">
      <c r="A80" s="290" t="s">
        <v>226</v>
      </c>
      <c r="B80" s="291" t="s">
        <v>512</v>
      </c>
      <c r="C80" s="468"/>
      <c r="D80" s="295"/>
      <c r="E80" s="469"/>
      <c r="F80" s="469"/>
      <c r="G80" s="289">
        <v>0</v>
      </c>
      <c r="H80" s="289">
        <v>0</v>
      </c>
      <c r="I80" s="289"/>
      <c r="J80" s="289">
        <v>0</v>
      </c>
      <c r="K80" s="289"/>
      <c r="L80" s="289">
        <v>0</v>
      </c>
      <c r="M80" s="469"/>
      <c r="N80" s="289" t="s">
        <v>566</v>
      </c>
      <c r="O80" s="295"/>
      <c r="P80" s="289">
        <v>0</v>
      </c>
      <c r="Q80" s="295"/>
      <c r="R80" s="289" t="s">
        <v>566</v>
      </c>
      <c r="S80" s="295"/>
      <c r="T80" s="289">
        <v>0</v>
      </c>
      <c r="U80" s="295"/>
      <c r="V80" s="289" t="s">
        <v>566</v>
      </c>
      <c r="W80" s="295"/>
      <c r="X80" s="289">
        <v>0</v>
      </c>
      <c r="Y80" s="295"/>
      <c r="Z80" s="289" t="s">
        <v>566</v>
      </c>
      <c r="AA80" s="295"/>
      <c r="AB80" s="289">
        <v>0</v>
      </c>
      <c r="AC80" s="295"/>
      <c r="AD80" s="289" t="s">
        <v>566</v>
      </c>
      <c r="AE80" s="295"/>
      <c r="AF80" s="289">
        <v>0</v>
      </c>
      <c r="AG80" s="289">
        <v>0</v>
      </c>
    </row>
    <row r="81" spans="1:33" s="90" customFormat="1" x14ac:dyDescent="0.25">
      <c r="A81" s="290" t="s">
        <v>542</v>
      </c>
      <c r="B81" s="291" t="s">
        <v>513</v>
      </c>
      <c r="C81" s="468"/>
      <c r="D81" s="295"/>
      <c r="E81" s="469"/>
      <c r="F81" s="469"/>
      <c r="G81" s="289">
        <v>0</v>
      </c>
      <c r="H81" s="289">
        <v>0</v>
      </c>
      <c r="I81" s="289"/>
      <c r="J81" s="289">
        <v>0</v>
      </c>
      <c r="K81" s="289"/>
      <c r="L81" s="289">
        <v>0</v>
      </c>
      <c r="M81" s="469"/>
      <c r="N81" s="289" t="s">
        <v>566</v>
      </c>
      <c r="O81" s="295"/>
      <c r="P81" s="289">
        <v>0</v>
      </c>
      <c r="Q81" s="295"/>
      <c r="R81" s="289" t="s">
        <v>566</v>
      </c>
      <c r="S81" s="295"/>
      <c r="T81" s="289">
        <v>0</v>
      </c>
      <c r="U81" s="295"/>
      <c r="V81" s="289" t="s">
        <v>566</v>
      </c>
      <c r="W81" s="295"/>
      <c r="X81" s="289">
        <v>0</v>
      </c>
      <c r="Y81" s="295"/>
      <c r="Z81" s="289" t="s">
        <v>566</v>
      </c>
      <c r="AA81" s="295"/>
      <c r="AB81" s="289">
        <v>0</v>
      </c>
      <c r="AC81" s="295"/>
      <c r="AD81" s="289" t="s">
        <v>566</v>
      </c>
      <c r="AE81" s="295"/>
      <c r="AF81" s="289">
        <v>0</v>
      </c>
      <c r="AG81" s="289">
        <v>0</v>
      </c>
    </row>
    <row r="82" spans="1:33" s="90" customFormat="1" x14ac:dyDescent="0.25">
      <c r="A82" s="290" t="s">
        <v>543</v>
      </c>
      <c r="B82" s="291" t="s">
        <v>514</v>
      </c>
      <c r="C82" s="468"/>
      <c r="D82" s="295"/>
      <c r="E82" s="469"/>
      <c r="F82" s="469"/>
      <c r="G82" s="289">
        <v>0</v>
      </c>
      <c r="H82" s="289">
        <v>0</v>
      </c>
      <c r="I82" s="289"/>
      <c r="J82" s="289">
        <v>0</v>
      </c>
      <c r="K82" s="289"/>
      <c r="L82" s="289">
        <v>0</v>
      </c>
      <c r="M82" s="469"/>
      <c r="N82" s="289" t="s">
        <v>566</v>
      </c>
      <c r="O82" s="295"/>
      <c r="P82" s="289">
        <v>0</v>
      </c>
      <c r="Q82" s="295"/>
      <c r="R82" s="289" t="s">
        <v>566</v>
      </c>
      <c r="S82" s="295"/>
      <c r="T82" s="289">
        <v>0</v>
      </c>
      <c r="U82" s="295"/>
      <c r="V82" s="289" t="s">
        <v>566</v>
      </c>
      <c r="W82" s="295"/>
      <c r="X82" s="289">
        <v>0</v>
      </c>
      <c r="Y82" s="295"/>
      <c r="Z82" s="289" t="s">
        <v>566</v>
      </c>
      <c r="AA82" s="295"/>
      <c r="AB82" s="289">
        <v>0</v>
      </c>
      <c r="AC82" s="295"/>
      <c r="AD82" s="289" t="s">
        <v>566</v>
      </c>
      <c r="AE82" s="295"/>
      <c r="AF82" s="289">
        <v>0</v>
      </c>
      <c r="AG82" s="289">
        <v>0</v>
      </c>
    </row>
    <row r="83" spans="1:33" s="90" customFormat="1" x14ac:dyDescent="0.25">
      <c r="A83" s="290" t="s">
        <v>544</v>
      </c>
      <c r="B83" s="291" t="s">
        <v>516</v>
      </c>
      <c r="C83" s="468"/>
      <c r="D83" s="295"/>
      <c r="E83" s="469"/>
      <c r="F83" s="469"/>
      <c r="G83" s="289">
        <v>0</v>
      </c>
      <c r="H83" s="289">
        <v>0</v>
      </c>
      <c r="I83" s="289"/>
      <c r="J83" s="289">
        <v>0</v>
      </c>
      <c r="K83" s="289"/>
      <c r="L83" s="289">
        <v>0</v>
      </c>
      <c r="M83" s="469"/>
      <c r="N83" s="289" t="s">
        <v>566</v>
      </c>
      <c r="O83" s="295"/>
      <c r="P83" s="289">
        <v>0</v>
      </c>
      <c r="Q83" s="295"/>
      <c r="R83" s="289" t="s">
        <v>566</v>
      </c>
      <c r="S83" s="295"/>
      <c r="T83" s="289">
        <v>0</v>
      </c>
      <c r="U83" s="295"/>
      <c r="V83" s="289" t="s">
        <v>566</v>
      </c>
      <c r="W83" s="295"/>
      <c r="X83" s="289">
        <v>0</v>
      </c>
      <c r="Y83" s="295"/>
      <c r="Z83" s="289" t="s">
        <v>566</v>
      </c>
      <c r="AA83" s="295"/>
      <c r="AB83" s="289">
        <v>0</v>
      </c>
      <c r="AC83" s="295"/>
      <c r="AD83" s="289" t="s">
        <v>566</v>
      </c>
      <c r="AE83" s="295"/>
      <c r="AF83" s="289">
        <v>0</v>
      </c>
      <c r="AG83" s="289">
        <v>0</v>
      </c>
    </row>
    <row r="84" spans="1:33" s="90" customFormat="1" x14ac:dyDescent="0.25">
      <c r="A84" s="290" t="s">
        <v>545</v>
      </c>
      <c r="B84" s="291" t="s">
        <v>518</v>
      </c>
      <c r="C84" s="468"/>
      <c r="D84" s="295"/>
      <c r="E84" s="469"/>
      <c r="F84" s="469"/>
      <c r="G84" s="289">
        <v>0</v>
      </c>
      <c r="H84" s="289">
        <v>0</v>
      </c>
      <c r="I84" s="289"/>
      <c r="J84" s="289">
        <v>0</v>
      </c>
      <c r="K84" s="289"/>
      <c r="L84" s="289">
        <v>0</v>
      </c>
      <c r="M84" s="469"/>
      <c r="N84" s="289" t="s">
        <v>566</v>
      </c>
      <c r="O84" s="295"/>
      <c r="P84" s="289">
        <v>0</v>
      </c>
      <c r="Q84" s="295"/>
      <c r="R84" s="289" t="s">
        <v>566</v>
      </c>
      <c r="S84" s="295"/>
      <c r="T84" s="289">
        <v>0</v>
      </c>
      <c r="U84" s="295"/>
      <c r="V84" s="289" t="s">
        <v>566</v>
      </c>
      <c r="W84" s="295"/>
      <c r="X84" s="289">
        <v>0</v>
      </c>
      <c r="Y84" s="295"/>
      <c r="Z84" s="289" t="s">
        <v>566</v>
      </c>
      <c r="AA84" s="295"/>
      <c r="AB84" s="289">
        <v>0</v>
      </c>
      <c r="AC84" s="295"/>
      <c r="AD84" s="289" t="s">
        <v>566</v>
      </c>
      <c r="AE84" s="295"/>
      <c r="AF84" s="289">
        <v>0</v>
      </c>
      <c r="AG84" s="289">
        <v>0</v>
      </c>
    </row>
    <row r="85" spans="1:33" s="90" customFormat="1" x14ac:dyDescent="0.25">
      <c r="A85" s="290" t="s">
        <v>546</v>
      </c>
      <c r="B85" s="291" t="s">
        <v>520</v>
      </c>
      <c r="C85" s="468"/>
      <c r="D85" s="295"/>
      <c r="E85" s="469"/>
      <c r="F85" s="469"/>
      <c r="G85" s="289">
        <v>0</v>
      </c>
      <c r="H85" s="289">
        <v>0</v>
      </c>
      <c r="I85" s="289"/>
      <c r="J85" s="289">
        <v>0</v>
      </c>
      <c r="K85" s="289"/>
      <c r="L85" s="289">
        <v>0</v>
      </c>
      <c r="M85" s="469"/>
      <c r="N85" s="289" t="s">
        <v>566</v>
      </c>
      <c r="O85" s="295"/>
      <c r="P85" s="289">
        <v>0</v>
      </c>
      <c r="Q85" s="295"/>
      <c r="R85" s="289" t="s">
        <v>566</v>
      </c>
      <c r="S85" s="295"/>
      <c r="T85" s="289">
        <v>0</v>
      </c>
      <c r="U85" s="295"/>
      <c r="V85" s="289" t="s">
        <v>566</v>
      </c>
      <c r="W85" s="295"/>
      <c r="X85" s="289">
        <v>0</v>
      </c>
      <c r="Y85" s="295"/>
      <c r="Z85" s="289" t="s">
        <v>566</v>
      </c>
      <c r="AA85" s="295"/>
      <c r="AB85" s="289">
        <v>0</v>
      </c>
      <c r="AC85" s="295"/>
      <c r="AD85" s="289" t="s">
        <v>566</v>
      </c>
      <c r="AE85" s="295"/>
      <c r="AF85" s="289">
        <v>0</v>
      </c>
      <c r="AG85" s="289">
        <v>0</v>
      </c>
    </row>
    <row r="86" spans="1:33" s="90" customFormat="1" x14ac:dyDescent="0.25">
      <c r="A86" s="290" t="s">
        <v>547</v>
      </c>
      <c r="B86" s="291" t="s">
        <v>522</v>
      </c>
      <c r="C86" s="470"/>
      <c r="D86" s="295"/>
      <c r="E86" s="469"/>
      <c r="F86" s="469"/>
      <c r="G86" s="289">
        <v>0</v>
      </c>
      <c r="H86" s="289">
        <v>0</v>
      </c>
      <c r="I86" s="289"/>
      <c r="J86" s="289">
        <v>0</v>
      </c>
      <c r="K86" s="289"/>
      <c r="L86" s="289">
        <v>0</v>
      </c>
      <c r="M86" s="469"/>
      <c r="N86" s="289" t="s">
        <v>566</v>
      </c>
      <c r="O86" s="295"/>
      <c r="P86" s="289">
        <v>0</v>
      </c>
      <c r="Q86" s="295"/>
      <c r="R86" s="289" t="s">
        <v>566</v>
      </c>
      <c r="S86" s="295"/>
      <c r="T86" s="289">
        <v>0</v>
      </c>
      <c r="U86" s="295"/>
      <c r="V86" s="289" t="s">
        <v>566</v>
      </c>
      <c r="W86" s="295"/>
      <c r="X86" s="289">
        <v>0</v>
      </c>
      <c r="Y86" s="295"/>
      <c r="Z86" s="289" t="s">
        <v>566</v>
      </c>
      <c r="AA86" s="295"/>
      <c r="AB86" s="289">
        <v>0</v>
      </c>
      <c r="AC86" s="295"/>
      <c r="AD86" s="289" t="s">
        <v>566</v>
      </c>
      <c r="AE86" s="295"/>
      <c r="AF86" s="289">
        <v>0</v>
      </c>
      <c r="AG86" s="28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S1" zoomScale="55" zoomScaleSheetLayoutView="55" workbookViewId="0">
      <selection activeCell="A5" sqref="A5:AV5"/>
    </sheetView>
  </sheetViews>
  <sheetFormatPr defaultColWidth="9.140625" defaultRowHeight="15" x14ac:dyDescent="0.25"/>
  <cols>
    <col min="1" max="1" width="14.7109375" style="16" customWidth="1"/>
    <col min="2" max="2" width="18.140625" style="16" customWidth="1"/>
    <col min="3" max="3" width="19.5703125" style="16" customWidth="1"/>
    <col min="4" max="4" width="15.140625" style="16" customWidth="1"/>
    <col min="5" max="12" width="7.7109375" style="16" customWidth="1"/>
    <col min="13" max="13" width="10.7109375" style="16" customWidth="1"/>
    <col min="14" max="14" width="61" style="16" customWidth="1"/>
    <col min="15" max="15" width="24"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6.140625" style="16" customWidth="1"/>
    <col min="33" max="33" width="21" style="16" customWidth="1"/>
    <col min="34" max="37" width="13.5703125" style="16" customWidth="1"/>
    <col min="38" max="38" width="12.28515625" style="16" customWidth="1"/>
    <col min="39" max="41" width="9.7109375" style="16" customWidth="1"/>
    <col min="42" max="42" width="13.7109375" style="16" customWidth="1"/>
    <col min="43" max="43" width="14.5703125"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89" t="str">
        <f>'6.2. Паспорт фин осв ввод'!A4:U4</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5.75" x14ac:dyDescent="0.25">
      <c r="A9" s="471" t="s">
        <v>507</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471" t="s">
        <v>508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15.75" x14ac:dyDescent="0.25">
      <c r="A15" s="4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18" customFormat="1" ht="15.75" thickBot="1" x14ac:dyDescent="0.3">
      <c r="A21" s="441" t="s">
        <v>435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18" customFormat="1" ht="58.5" customHeight="1" x14ac:dyDescent="0.25">
      <c r="A22" s="442" t="s">
        <v>52</v>
      </c>
      <c r="B22" s="444" t="s">
        <v>24</v>
      </c>
      <c r="C22" s="446" t="s">
        <v>51</v>
      </c>
      <c r="D22" s="446" t="s">
        <v>50</v>
      </c>
      <c r="E22" s="447" t="s">
        <v>446</v>
      </c>
      <c r="F22" s="448"/>
      <c r="G22" s="448"/>
      <c r="H22" s="448"/>
      <c r="I22" s="448"/>
      <c r="J22" s="448"/>
      <c r="K22" s="448"/>
      <c r="L22" s="449"/>
      <c r="M22" s="446" t="s">
        <v>49</v>
      </c>
      <c r="N22" s="446" t="s">
        <v>48</v>
      </c>
      <c r="O22" s="446" t="s">
        <v>47</v>
      </c>
      <c r="P22" s="420" t="s">
        <v>235</v>
      </c>
      <c r="Q22" s="420" t="s">
        <v>46</v>
      </c>
      <c r="R22" s="420" t="s">
        <v>45</v>
      </c>
      <c r="S22" s="420" t="s">
        <v>44</v>
      </c>
      <c r="T22" s="420"/>
      <c r="U22" s="437" t="s">
        <v>43</v>
      </c>
      <c r="V22" s="437" t="s">
        <v>42</v>
      </c>
      <c r="W22" s="420" t="s">
        <v>41</v>
      </c>
      <c r="X22" s="420" t="s">
        <v>40</v>
      </c>
      <c r="Y22" s="420" t="s">
        <v>39</v>
      </c>
      <c r="Z22" s="450"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9" s="18" customFormat="1" ht="64.5" customHeight="1" x14ac:dyDescent="0.25">
      <c r="A23" s="443"/>
      <c r="B23" s="445"/>
      <c r="C23" s="423"/>
      <c r="D23" s="423"/>
      <c r="E23" s="429" t="s">
        <v>23</v>
      </c>
      <c r="F23" s="431" t="s">
        <v>131</v>
      </c>
      <c r="G23" s="431" t="s">
        <v>130</v>
      </c>
      <c r="H23" s="431" t="s">
        <v>129</v>
      </c>
      <c r="I23" s="433" t="s">
        <v>358</v>
      </c>
      <c r="J23" s="433" t="s">
        <v>359</v>
      </c>
      <c r="K23" s="433" t="s">
        <v>360</v>
      </c>
      <c r="L23" s="431" t="s">
        <v>80</v>
      </c>
      <c r="M23" s="423"/>
      <c r="N23" s="423"/>
      <c r="O23" s="423"/>
      <c r="P23" s="421"/>
      <c r="Q23" s="421"/>
      <c r="R23" s="421"/>
      <c r="S23" s="435" t="s">
        <v>2</v>
      </c>
      <c r="T23" s="435" t="s">
        <v>11</v>
      </c>
      <c r="U23" s="438"/>
      <c r="V23" s="438"/>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27" t="s">
        <v>11</v>
      </c>
      <c r="AR23" s="421"/>
      <c r="AS23" s="421"/>
      <c r="AT23" s="421"/>
      <c r="AU23" s="421"/>
      <c r="AV23" s="425"/>
    </row>
    <row r="24" spans="1:49" s="18" customFormat="1" ht="96.75" customHeight="1" x14ac:dyDescent="0.25">
      <c r="A24" s="443"/>
      <c r="B24" s="445"/>
      <c r="C24" s="423"/>
      <c r="D24" s="423"/>
      <c r="E24" s="430"/>
      <c r="F24" s="432"/>
      <c r="G24" s="432"/>
      <c r="H24" s="432"/>
      <c r="I24" s="434"/>
      <c r="J24" s="434"/>
      <c r="K24" s="434"/>
      <c r="L24" s="432"/>
      <c r="M24" s="423"/>
      <c r="N24" s="423"/>
      <c r="O24" s="423"/>
      <c r="P24" s="422"/>
      <c r="Q24" s="422"/>
      <c r="R24" s="422"/>
      <c r="S24" s="436"/>
      <c r="T24" s="436"/>
      <c r="U24" s="429"/>
      <c r="V24" s="429"/>
      <c r="W24" s="422"/>
      <c r="X24" s="422"/>
      <c r="Y24" s="422"/>
      <c r="Z24" s="422"/>
      <c r="AA24" s="422"/>
      <c r="AB24" s="422"/>
      <c r="AC24" s="422"/>
      <c r="AD24" s="422"/>
      <c r="AE24" s="422"/>
      <c r="AF24" s="298" t="s">
        <v>13</v>
      </c>
      <c r="AG24" s="298" t="s">
        <v>12</v>
      </c>
      <c r="AH24" s="299" t="s">
        <v>2</v>
      </c>
      <c r="AI24" s="299" t="s">
        <v>11</v>
      </c>
      <c r="AJ24" s="423"/>
      <c r="AK24" s="423"/>
      <c r="AL24" s="423"/>
      <c r="AM24" s="423"/>
      <c r="AN24" s="423"/>
      <c r="AO24" s="423"/>
      <c r="AP24" s="423"/>
      <c r="AQ24" s="428"/>
      <c r="AR24" s="422"/>
      <c r="AS24" s="422"/>
      <c r="AT24" s="422"/>
      <c r="AU24" s="422"/>
      <c r="AV24" s="426"/>
    </row>
    <row r="25" spans="1:49" s="17" customFormat="1" ht="11.25" x14ac:dyDescent="0.2">
      <c r="A25" s="73">
        <v>1</v>
      </c>
      <c r="B25" s="73">
        <v>2</v>
      </c>
      <c r="C25" s="73">
        <v>4</v>
      </c>
      <c r="D25" s="73">
        <v>5</v>
      </c>
      <c r="E25" s="73">
        <v>6</v>
      </c>
      <c r="F25" s="73">
        <f>E25+1</f>
        <v>7</v>
      </c>
      <c r="G25" s="73">
        <f t="shared" ref="G25:AV25" si="0">F25+1</f>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9" s="70" customFormat="1" ht="117" customHeight="1" x14ac:dyDescent="0.25">
      <c r="A26" s="302">
        <v>2019.077</v>
      </c>
      <c r="B26" s="319" t="s">
        <v>593</v>
      </c>
      <c r="C26" s="65" t="s">
        <v>554</v>
      </c>
      <c r="D26" s="65">
        <v>6.2020999999999997</v>
      </c>
      <c r="E26" s="65" t="s">
        <v>480</v>
      </c>
      <c r="F26" s="65" t="s">
        <v>480</v>
      </c>
      <c r="G26" s="65" t="s">
        <v>555</v>
      </c>
      <c r="H26" s="65" t="s">
        <v>480</v>
      </c>
      <c r="I26" s="65" t="s">
        <v>480</v>
      </c>
      <c r="J26" s="65" t="s">
        <v>480</v>
      </c>
      <c r="K26" s="65" t="s">
        <v>556</v>
      </c>
      <c r="L26" s="65" t="s">
        <v>480</v>
      </c>
      <c r="M26" s="65" t="s">
        <v>557</v>
      </c>
      <c r="N26" s="65" t="s">
        <v>592</v>
      </c>
      <c r="O26" s="319" t="s">
        <v>594</v>
      </c>
      <c r="P26" s="303">
        <v>2460</v>
      </c>
      <c r="Q26" s="65" t="s">
        <v>558</v>
      </c>
      <c r="R26" s="303">
        <v>2460</v>
      </c>
      <c r="S26" s="65" t="s">
        <v>559</v>
      </c>
      <c r="T26" s="65" t="s">
        <v>559</v>
      </c>
      <c r="U26" s="320">
        <v>4</v>
      </c>
      <c r="V26" s="320">
        <v>4</v>
      </c>
      <c r="W26" s="65" t="s">
        <v>560</v>
      </c>
      <c r="X26" s="303">
        <v>2460</v>
      </c>
      <c r="Y26" s="67"/>
      <c r="Z26" s="67" t="s">
        <v>65</v>
      </c>
      <c r="AA26" s="303">
        <v>1500</v>
      </c>
      <c r="AB26" s="303">
        <v>1500</v>
      </c>
      <c r="AC26" s="65" t="s">
        <v>560</v>
      </c>
      <c r="AD26" s="303">
        <v>1801</v>
      </c>
      <c r="AE26" s="65">
        <v>0</v>
      </c>
      <c r="AF26" s="65">
        <v>31908587294</v>
      </c>
      <c r="AG26" s="65" t="s">
        <v>561</v>
      </c>
      <c r="AH26" s="304">
        <v>43797</v>
      </c>
      <c r="AI26" s="304">
        <v>43797</v>
      </c>
      <c r="AJ26" s="304">
        <v>43809</v>
      </c>
      <c r="AK26" s="304">
        <v>43846</v>
      </c>
      <c r="AL26" s="65"/>
      <c r="AM26" s="65"/>
      <c r="AN26" s="65"/>
      <c r="AO26" s="65"/>
      <c r="AP26" s="304">
        <v>43860</v>
      </c>
      <c r="AQ26" s="304">
        <v>43866</v>
      </c>
      <c r="AR26" s="304">
        <v>43860</v>
      </c>
      <c r="AS26" s="304">
        <v>43866</v>
      </c>
      <c r="AT26" s="304">
        <v>43983</v>
      </c>
      <c r="AU26" s="65"/>
      <c r="AV26" s="69"/>
      <c r="AW26" s="70">
        <v>1.8009999999999999</v>
      </c>
    </row>
    <row r="27" spans="1:49" s="70" customFormat="1" ht="15.75" x14ac:dyDescent="0.25">
      <c r="A27" s="302"/>
      <c r="B27" s="65"/>
      <c r="C27" s="65"/>
      <c r="D27" s="65"/>
      <c r="E27" s="65"/>
      <c r="F27" s="65"/>
      <c r="G27" s="65"/>
      <c r="H27" s="65"/>
      <c r="I27" s="65"/>
      <c r="J27" s="65"/>
      <c r="K27" s="65"/>
      <c r="L27" s="65"/>
      <c r="M27" s="65"/>
      <c r="N27" s="65"/>
      <c r="O27" s="65"/>
      <c r="P27" s="303"/>
      <c r="Q27" s="65"/>
      <c r="R27" s="303"/>
      <c r="S27" s="65"/>
      <c r="T27" s="65"/>
      <c r="U27" s="319"/>
      <c r="V27" s="319"/>
      <c r="W27" s="65" t="s">
        <v>562</v>
      </c>
      <c r="X27" s="303">
        <v>1869</v>
      </c>
      <c r="Y27" s="67"/>
      <c r="Z27" s="67"/>
      <c r="AA27" s="303">
        <v>1869</v>
      </c>
      <c r="AB27" s="321"/>
      <c r="AC27" s="65"/>
      <c r="AD27" s="65"/>
      <c r="AE27" s="65"/>
      <c r="AF27" s="65"/>
      <c r="AG27" s="65"/>
      <c r="AH27" s="65"/>
      <c r="AI27" s="65"/>
      <c r="AJ27" s="65"/>
      <c r="AK27" s="65"/>
      <c r="AL27" s="65"/>
      <c r="AM27" s="65"/>
      <c r="AN27" s="65"/>
      <c r="AO27" s="65"/>
      <c r="AP27" s="65"/>
      <c r="AQ27" s="65"/>
      <c r="AR27" s="65"/>
      <c r="AS27" s="65"/>
      <c r="AT27" s="65"/>
      <c r="AU27" s="65"/>
      <c r="AV27" s="69"/>
    </row>
    <row r="28" spans="1:49" s="70" customFormat="1" ht="15.75" x14ac:dyDescent="0.25">
      <c r="A28" s="68"/>
      <c r="B28" s="65"/>
      <c r="C28" s="65"/>
      <c r="D28" s="65"/>
      <c r="E28" s="65"/>
      <c r="F28" s="65"/>
      <c r="G28" s="65"/>
      <c r="H28" s="65"/>
      <c r="I28" s="65"/>
      <c r="J28" s="65"/>
      <c r="K28" s="65"/>
      <c r="L28" s="65"/>
      <c r="M28" s="65"/>
      <c r="N28" s="65"/>
      <c r="O28" s="65"/>
      <c r="P28" s="71"/>
      <c r="Q28" s="65"/>
      <c r="R28" s="71"/>
      <c r="S28" s="319"/>
      <c r="T28" s="319"/>
      <c r="U28" s="319"/>
      <c r="V28" s="319"/>
      <c r="W28" s="65" t="s">
        <v>563</v>
      </c>
      <c r="X28" s="67">
        <v>2333</v>
      </c>
      <c r="Y28" s="67"/>
      <c r="Z28" s="67"/>
      <c r="AA28" s="67">
        <v>1899</v>
      </c>
      <c r="AB28" s="321"/>
      <c r="AC28" s="65"/>
      <c r="AD28" s="65"/>
      <c r="AE28" s="65"/>
      <c r="AF28" s="65"/>
      <c r="AG28" s="65"/>
      <c r="AH28" s="65"/>
      <c r="AI28" s="72"/>
      <c r="AJ28" s="72"/>
      <c r="AK28" s="72"/>
      <c r="AL28" s="66"/>
      <c r="AM28" s="66"/>
      <c r="AN28" s="66"/>
      <c r="AO28" s="66"/>
      <c r="AP28" s="72"/>
      <c r="AQ28" s="72"/>
      <c r="AR28" s="72"/>
      <c r="AS28" s="72"/>
      <c r="AT28" s="72"/>
      <c r="AU28" s="66"/>
      <c r="AV28" s="69"/>
    </row>
    <row r="29" spans="1:49" s="70" customFormat="1" ht="15.75" x14ac:dyDescent="0.25">
      <c r="A29" s="68"/>
      <c r="B29" s="65"/>
      <c r="C29" s="65"/>
      <c r="D29" s="65"/>
      <c r="E29" s="65"/>
      <c r="F29" s="65"/>
      <c r="G29" s="65"/>
      <c r="H29" s="65"/>
      <c r="I29" s="65"/>
      <c r="J29" s="65"/>
      <c r="K29" s="65"/>
      <c r="L29" s="65"/>
      <c r="M29" s="65"/>
      <c r="N29" s="65"/>
      <c r="O29" s="65"/>
      <c r="P29" s="65"/>
      <c r="Q29" s="65"/>
      <c r="R29" s="66"/>
      <c r="S29" s="319"/>
      <c r="T29" s="319"/>
      <c r="U29" s="319"/>
      <c r="V29" s="319"/>
      <c r="W29" s="65" t="s">
        <v>564</v>
      </c>
      <c r="X29" s="303">
        <v>2343</v>
      </c>
      <c r="Y29" s="67"/>
      <c r="Z29" s="67"/>
      <c r="AA29" s="303">
        <v>1841</v>
      </c>
      <c r="AB29" s="321"/>
      <c r="AC29" s="65"/>
      <c r="AD29" s="65"/>
      <c r="AE29" s="65"/>
      <c r="AF29" s="65"/>
      <c r="AG29" s="65"/>
      <c r="AH29" s="65"/>
      <c r="AI29" s="65"/>
      <c r="AJ29" s="65"/>
      <c r="AK29" s="65"/>
      <c r="AL29" s="65"/>
      <c r="AM29" s="65"/>
      <c r="AN29" s="65"/>
      <c r="AO29" s="65"/>
      <c r="AP29" s="65"/>
      <c r="AQ29" s="65"/>
      <c r="AR29" s="65"/>
      <c r="AS29" s="65"/>
      <c r="AT29" s="65"/>
      <c r="AU29" s="65"/>
      <c r="AV29" s="69"/>
    </row>
    <row r="30" spans="1:49" s="326" customFormat="1" ht="90.75" customHeight="1" x14ac:dyDescent="0.25">
      <c r="A30" s="322">
        <v>1</v>
      </c>
      <c r="B30" s="319" t="s">
        <v>588</v>
      </c>
      <c r="C30" s="65" t="s">
        <v>554</v>
      </c>
      <c r="D30" s="65">
        <v>6.2020999999999997</v>
      </c>
      <c r="E30" s="65" t="s">
        <v>480</v>
      </c>
      <c r="F30" s="65" t="s">
        <v>480</v>
      </c>
      <c r="G30" s="65" t="s">
        <v>555</v>
      </c>
      <c r="H30" s="65" t="s">
        <v>480</v>
      </c>
      <c r="I30" s="65" t="s">
        <v>480</v>
      </c>
      <c r="J30" s="65" t="s">
        <v>480</v>
      </c>
      <c r="K30" s="65" t="s">
        <v>556</v>
      </c>
      <c r="L30" s="65" t="s">
        <v>480</v>
      </c>
      <c r="M30" s="65" t="s">
        <v>586</v>
      </c>
      <c r="N30" s="65" t="s">
        <v>587</v>
      </c>
      <c r="O30" s="319" t="s">
        <v>588</v>
      </c>
      <c r="P30" s="303">
        <v>9</v>
      </c>
      <c r="Q30" s="65" t="s">
        <v>558</v>
      </c>
      <c r="R30" s="303">
        <v>9</v>
      </c>
      <c r="S30" s="65" t="s">
        <v>589</v>
      </c>
      <c r="T30" s="65" t="s">
        <v>589</v>
      </c>
      <c r="U30" s="320">
        <v>1</v>
      </c>
      <c r="V30" s="320">
        <v>1</v>
      </c>
      <c r="W30" s="323" t="s">
        <v>590</v>
      </c>
      <c r="X30" s="303">
        <v>9</v>
      </c>
      <c r="Y30" s="324"/>
      <c r="Z30" s="324"/>
      <c r="AA30" s="324"/>
      <c r="AB30" s="303">
        <v>9</v>
      </c>
      <c r="AC30" s="323" t="s">
        <v>590</v>
      </c>
      <c r="AD30" s="303">
        <v>9</v>
      </c>
      <c r="AE30" s="303">
        <v>9</v>
      </c>
      <c r="AF30" s="324"/>
      <c r="AG30" s="324"/>
      <c r="AH30" s="324"/>
      <c r="AI30" s="324"/>
      <c r="AJ30" s="324"/>
      <c r="AK30" s="324"/>
      <c r="AL30" s="324"/>
      <c r="AM30" s="324"/>
      <c r="AN30" s="324"/>
      <c r="AO30" s="324"/>
      <c r="AP30" s="324"/>
      <c r="AQ30" s="304">
        <v>44257</v>
      </c>
      <c r="AR30" s="324"/>
      <c r="AS30" s="304">
        <v>44257</v>
      </c>
      <c r="AT30" s="304">
        <v>45323</v>
      </c>
      <c r="AU30" s="324"/>
      <c r="AV30" s="325" t="s">
        <v>591</v>
      </c>
      <c r="AW30" s="322">
        <v>8.9999999999999993E-3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85" zoomScaleNormal="100" zoomScaleSheetLayoutView="85" workbookViewId="0">
      <selection activeCell="B67" sqref="B67"/>
    </sheetView>
  </sheetViews>
  <sheetFormatPr defaultRowHeight="15" x14ac:dyDescent="0.25"/>
  <cols>
    <col min="1" max="2" width="66.140625" style="37" customWidth="1"/>
    <col min="3" max="16384" width="9.140625" style="479"/>
  </cols>
  <sheetData>
    <row r="1" spans="1:2" ht="18.75" x14ac:dyDescent="0.25">
      <c r="B1" s="478" t="s">
        <v>69</v>
      </c>
    </row>
    <row r="2" spans="1:2" ht="18.75" x14ac:dyDescent="0.3">
      <c r="B2" s="480" t="s">
        <v>10</v>
      </c>
    </row>
    <row r="3" spans="1:2" ht="18.75" x14ac:dyDescent="0.3">
      <c r="B3" s="480" t="s">
        <v>454</v>
      </c>
    </row>
    <row r="4" spans="1:2" ht="15.75" x14ac:dyDescent="0.25">
      <c r="B4" s="27"/>
    </row>
    <row r="5" spans="1:2" ht="18.75" x14ac:dyDescent="0.3">
      <c r="A5" s="456" t="str">
        <f>'1. паспорт местоположение'!A5:C5</f>
        <v>Год раскрытия информации: 2022 год</v>
      </c>
      <c r="B5" s="456"/>
    </row>
    <row r="6" spans="1:2" ht="18.75" x14ac:dyDescent="0.3">
      <c r="A6" s="341"/>
      <c r="B6" s="341"/>
    </row>
    <row r="7" spans="1:2" ht="18.75" x14ac:dyDescent="0.25">
      <c r="A7" s="481" t="s">
        <v>9</v>
      </c>
      <c r="B7" s="481"/>
    </row>
    <row r="8" spans="1:2" ht="18.75" x14ac:dyDescent="0.25">
      <c r="A8" s="482"/>
      <c r="B8" s="482"/>
    </row>
    <row r="9" spans="1:2" x14ac:dyDescent="0.25">
      <c r="A9" s="352" t="s">
        <v>507</v>
      </c>
      <c r="B9" s="352"/>
    </row>
    <row r="10" spans="1:2" ht="15.75" x14ac:dyDescent="0.25">
      <c r="A10" s="483" t="s">
        <v>8</v>
      </c>
      <c r="B10" s="483"/>
    </row>
    <row r="11" spans="1:2" ht="18.75" x14ac:dyDescent="0.25">
      <c r="A11" s="482"/>
      <c r="B11" s="482"/>
    </row>
    <row r="12" spans="1:2" x14ac:dyDescent="0.25">
      <c r="A12" s="352" t="str">
        <f>'1. паспорт местоположение'!A12:C12</f>
        <v>K_NS3300.KL.0029</v>
      </c>
      <c r="B12" s="352"/>
    </row>
    <row r="13" spans="1:2" ht="15.75" x14ac:dyDescent="0.25">
      <c r="A13" s="483" t="s">
        <v>7</v>
      </c>
      <c r="B13" s="483"/>
    </row>
    <row r="14" spans="1:2" ht="18.75" x14ac:dyDescent="0.25">
      <c r="A14" s="10"/>
      <c r="B14" s="10"/>
    </row>
    <row r="15" spans="1:2" ht="64.5" customHeight="1" x14ac:dyDescent="0.25">
      <c r="A15" s="484"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84"/>
    </row>
    <row r="16" spans="1:2" ht="15.75" x14ac:dyDescent="0.25">
      <c r="A16" s="483" t="s">
        <v>6</v>
      </c>
      <c r="B16" s="483"/>
    </row>
    <row r="17" spans="1:2" ht="15.75" x14ac:dyDescent="0.25">
      <c r="B17" s="38"/>
    </row>
    <row r="18" spans="1:2" x14ac:dyDescent="0.25">
      <c r="A18" s="451" t="s">
        <v>436</v>
      </c>
      <c r="B18" s="452"/>
    </row>
    <row r="19" spans="1:2" ht="15.75" x14ac:dyDescent="0.25">
      <c r="B19" s="27"/>
    </row>
    <row r="20" spans="1:2" ht="15.75" thickBot="1" x14ac:dyDescent="0.3">
      <c r="B20" s="39"/>
    </row>
    <row r="21" spans="1:2" ht="90.75" thickBot="1" x14ac:dyDescent="0.3">
      <c r="A21" s="40" t="s">
        <v>310</v>
      </c>
      <c r="B21" s="41" t="str">
        <f>A15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row>
    <row r="22" spans="1:2" ht="15.75" thickBot="1" x14ac:dyDescent="0.3">
      <c r="A22" s="40" t="s">
        <v>311</v>
      </c>
      <c r="B22" s="327" t="str">
        <f>'1. паспорт местоположение'!C27</f>
        <v>Тюменский 
район</v>
      </c>
    </row>
    <row r="23" spans="1:2" ht="15.75" thickBot="1" x14ac:dyDescent="0.3">
      <c r="A23" s="40" t="s">
        <v>293</v>
      </c>
      <c r="B23" s="42" t="s">
        <v>484</v>
      </c>
    </row>
    <row r="24" spans="1:2" ht="30.75" thickBot="1" x14ac:dyDescent="0.3">
      <c r="A24" s="40" t="s">
        <v>312</v>
      </c>
      <c r="B24" s="485" t="s">
        <v>506</v>
      </c>
    </row>
    <row r="25" spans="1:2" ht="15.75" thickBot="1" x14ac:dyDescent="0.3">
      <c r="A25" s="43" t="s">
        <v>313</v>
      </c>
      <c r="B25" s="41">
        <f>'3.3 паспорт описание'!C29</f>
        <v>2022</v>
      </c>
    </row>
    <row r="26" spans="1:2" ht="15.75" thickBot="1" x14ac:dyDescent="0.3">
      <c r="A26" s="44" t="s">
        <v>314</v>
      </c>
      <c r="B26" s="45" t="str">
        <f>'3.3 паспорт описание'!C30</f>
        <v>П</v>
      </c>
    </row>
    <row r="27" spans="1:2" ht="29.25" thickBot="1" x14ac:dyDescent="0.3">
      <c r="A27" s="314" t="s">
        <v>579</v>
      </c>
      <c r="B27" s="89">
        <f>'6.2. Паспорт фин осв ввод'!D24</f>
        <v>37.81234319</v>
      </c>
    </row>
    <row r="28" spans="1:2" ht="15.75" thickBot="1" x14ac:dyDescent="0.3">
      <c r="A28" s="47" t="s">
        <v>315</v>
      </c>
      <c r="B28" s="47"/>
    </row>
    <row r="29" spans="1:2" ht="29.25" thickBot="1" x14ac:dyDescent="0.3">
      <c r="A29" s="52" t="s">
        <v>316</v>
      </c>
      <c r="B29" s="486">
        <v>1.81</v>
      </c>
    </row>
    <row r="30" spans="1:2" ht="29.25" thickBot="1" x14ac:dyDescent="0.3">
      <c r="A30" s="52" t="s">
        <v>317</v>
      </c>
      <c r="B30" s="486">
        <v>1.81</v>
      </c>
    </row>
    <row r="31" spans="1:2" ht="15.75" thickBot="1" x14ac:dyDescent="0.3">
      <c r="A31" s="47" t="s">
        <v>318</v>
      </c>
      <c r="B31" s="47" t="s">
        <v>480</v>
      </c>
    </row>
    <row r="32" spans="1:2" ht="29.25" thickBot="1" x14ac:dyDescent="0.3">
      <c r="A32" s="52" t="s">
        <v>319</v>
      </c>
      <c r="B32" s="47">
        <v>1.8009999999999999</v>
      </c>
    </row>
    <row r="33" spans="1:2" ht="30.75" thickBot="1" x14ac:dyDescent="0.3">
      <c r="A33" s="315" t="s">
        <v>551</v>
      </c>
      <c r="B33" s="47">
        <v>1.8009999999999999</v>
      </c>
    </row>
    <row r="34" spans="1:2" ht="15.75" thickBot="1" x14ac:dyDescent="0.3">
      <c r="A34" s="47" t="s">
        <v>321</v>
      </c>
      <c r="B34" s="487">
        <v>4.7600000000000003E-2</v>
      </c>
    </row>
    <row r="35" spans="1:2" ht="15.75" thickBot="1" x14ac:dyDescent="0.3">
      <c r="A35" s="47" t="s">
        <v>322</v>
      </c>
      <c r="B35" s="486">
        <v>0</v>
      </c>
    </row>
    <row r="36" spans="1:2" ht="15.75" thickBot="1" x14ac:dyDescent="0.3">
      <c r="A36" s="47" t="s">
        <v>323</v>
      </c>
      <c r="B36" s="488">
        <v>1.446</v>
      </c>
    </row>
    <row r="37" spans="1:2" ht="29.25" thickBot="1" x14ac:dyDescent="0.3">
      <c r="A37" s="52" t="s">
        <v>324</v>
      </c>
      <c r="B37" s="47" t="s">
        <v>480</v>
      </c>
    </row>
    <row r="38" spans="1:2" ht="15.75" thickBot="1" x14ac:dyDescent="0.3">
      <c r="A38" s="47" t="s">
        <v>320</v>
      </c>
      <c r="B38" s="47" t="s">
        <v>480</v>
      </c>
    </row>
    <row r="39" spans="1:2" ht="15.75" thickBot="1" x14ac:dyDescent="0.3">
      <c r="A39" s="47" t="s">
        <v>321</v>
      </c>
      <c r="B39" s="47" t="s">
        <v>480</v>
      </c>
    </row>
    <row r="40" spans="1:2" ht="15.75" thickBot="1" x14ac:dyDescent="0.3">
      <c r="A40" s="47" t="s">
        <v>322</v>
      </c>
      <c r="B40" s="47" t="s">
        <v>480</v>
      </c>
    </row>
    <row r="41" spans="1:2" ht="15.75" thickBot="1" x14ac:dyDescent="0.3">
      <c r="A41" s="47" t="s">
        <v>323</v>
      </c>
      <c r="B41" s="47" t="s">
        <v>480</v>
      </c>
    </row>
    <row r="42" spans="1:2" ht="29.25" thickBot="1" x14ac:dyDescent="0.3">
      <c r="A42" s="489" t="s">
        <v>580</v>
      </c>
      <c r="B42" s="490">
        <v>8.9999999999999993E-3</v>
      </c>
    </row>
    <row r="43" spans="1:2" ht="45" x14ac:dyDescent="0.25">
      <c r="A43" s="315" t="s">
        <v>581</v>
      </c>
      <c r="B43" s="316">
        <v>8.9999999999999993E-3</v>
      </c>
    </row>
    <row r="44" spans="1:2" x14ac:dyDescent="0.25">
      <c r="A44" s="315" t="s">
        <v>321</v>
      </c>
      <c r="B44" s="301">
        <v>0.02</v>
      </c>
    </row>
    <row r="45" spans="1:2" x14ac:dyDescent="0.25">
      <c r="A45" s="315" t="s">
        <v>322</v>
      </c>
      <c r="B45" s="316">
        <v>8.9999999999999993E-3</v>
      </c>
    </row>
    <row r="46" spans="1:2" ht="15.75" thickBot="1" x14ac:dyDescent="0.3">
      <c r="A46" s="317" t="s">
        <v>323</v>
      </c>
      <c r="B46" s="318">
        <v>0</v>
      </c>
    </row>
    <row r="47" spans="1:2" ht="29.25" thickBot="1" x14ac:dyDescent="0.3">
      <c r="A47" s="46" t="s">
        <v>325</v>
      </c>
      <c r="B47" s="53"/>
    </row>
    <row r="48" spans="1:2" ht="15.75" thickBot="1" x14ac:dyDescent="0.3">
      <c r="A48" s="48" t="s">
        <v>318</v>
      </c>
      <c r="B48" s="53" t="s">
        <v>480</v>
      </c>
    </row>
    <row r="49" spans="1:2" ht="15.75" thickBot="1" x14ac:dyDescent="0.3">
      <c r="A49" s="48" t="s">
        <v>326</v>
      </c>
      <c r="B49" s="53" t="s">
        <v>480</v>
      </c>
    </row>
    <row r="50" spans="1:2" ht="15.75" thickBot="1" x14ac:dyDescent="0.3">
      <c r="A50" s="48" t="s">
        <v>327</v>
      </c>
      <c r="B50" s="53" t="s">
        <v>480</v>
      </c>
    </row>
    <row r="51" spans="1:2" ht="15.75" thickBot="1" x14ac:dyDescent="0.3">
      <c r="A51" s="48" t="s">
        <v>328</v>
      </c>
      <c r="B51" s="53"/>
    </row>
    <row r="52" spans="1:2" ht="15.75" thickBot="1" x14ac:dyDescent="0.3">
      <c r="A52" s="43" t="s">
        <v>329</v>
      </c>
      <c r="B52" s="491">
        <v>0.02</v>
      </c>
    </row>
    <row r="53" spans="1:2" ht="15.75" thickBot="1" x14ac:dyDescent="0.3">
      <c r="A53" s="43" t="s">
        <v>330</v>
      </c>
      <c r="B53" s="490">
        <v>8.9999999999999993E-3</v>
      </c>
    </row>
    <row r="54" spans="1:2" ht="15.75" thickBot="1" x14ac:dyDescent="0.3">
      <c r="A54" s="43" t="s">
        <v>331</v>
      </c>
      <c r="B54" s="491">
        <v>4.59</v>
      </c>
    </row>
    <row r="55" spans="1:2" ht="15.75" thickBot="1" x14ac:dyDescent="0.3">
      <c r="A55" s="44" t="s">
        <v>332</v>
      </c>
      <c r="B55" s="490">
        <v>1.446</v>
      </c>
    </row>
    <row r="56" spans="1:2" x14ac:dyDescent="0.25">
      <c r="A56" s="46" t="s">
        <v>333</v>
      </c>
      <c r="B56" s="48"/>
    </row>
    <row r="57" spans="1:2" x14ac:dyDescent="0.25">
      <c r="A57" s="50" t="s">
        <v>334</v>
      </c>
      <c r="B57" s="301" t="s">
        <v>552</v>
      </c>
    </row>
    <row r="58" spans="1:2" x14ac:dyDescent="0.25">
      <c r="A58" s="50" t="s">
        <v>335</v>
      </c>
      <c r="B58" s="301" t="s">
        <v>553</v>
      </c>
    </row>
    <row r="59" spans="1:2" ht="30" x14ac:dyDescent="0.25">
      <c r="A59" s="50" t="s">
        <v>336</v>
      </c>
      <c r="B59" s="301" t="s">
        <v>582</v>
      </c>
    </row>
    <row r="60" spans="1:2" x14ac:dyDescent="0.25">
      <c r="A60" s="50" t="s">
        <v>337</v>
      </c>
      <c r="B60" s="50" t="s">
        <v>480</v>
      </c>
    </row>
    <row r="61" spans="1:2" ht="15.75" thickBot="1" x14ac:dyDescent="0.3">
      <c r="A61" s="51" t="s">
        <v>338</v>
      </c>
      <c r="B61" s="51" t="s">
        <v>480</v>
      </c>
    </row>
    <row r="62" spans="1:2" ht="30.75" thickBot="1" x14ac:dyDescent="0.3">
      <c r="A62" s="48" t="s">
        <v>339</v>
      </c>
      <c r="B62" s="49" t="s">
        <v>456</v>
      </c>
    </row>
    <row r="63" spans="1:2" ht="29.25" thickBot="1" x14ac:dyDescent="0.3">
      <c r="A63" s="43" t="s">
        <v>340</v>
      </c>
      <c r="B63" s="49" t="s">
        <v>565</v>
      </c>
    </row>
    <row r="64" spans="1:2" ht="15.75" thickBot="1" x14ac:dyDescent="0.3">
      <c r="A64" s="48" t="s">
        <v>318</v>
      </c>
      <c r="B64" s="54" t="s">
        <v>480</v>
      </c>
    </row>
    <row r="65" spans="1:2" ht="15.75" thickBot="1" x14ac:dyDescent="0.3">
      <c r="A65" s="48" t="s">
        <v>341</v>
      </c>
      <c r="B65" s="49" t="s">
        <v>480</v>
      </c>
    </row>
    <row r="66" spans="1:2" ht="15.75" thickBot="1" x14ac:dyDescent="0.3">
      <c r="A66" s="48" t="s">
        <v>342</v>
      </c>
      <c r="B66" s="54" t="s">
        <v>480</v>
      </c>
    </row>
    <row r="67" spans="1:2" ht="15.75" thickBot="1" x14ac:dyDescent="0.3">
      <c r="A67" s="55" t="s">
        <v>343</v>
      </c>
      <c r="B67" s="340" t="s">
        <v>583</v>
      </c>
    </row>
    <row r="68" spans="1:2" ht="15.75" thickBot="1" x14ac:dyDescent="0.3">
      <c r="A68" s="43" t="s">
        <v>344</v>
      </c>
      <c r="B68" s="340"/>
    </row>
    <row r="69" spans="1:2" ht="15.75" thickBot="1" x14ac:dyDescent="0.3">
      <c r="A69" s="50" t="s">
        <v>345</v>
      </c>
      <c r="B69" s="56" t="s">
        <v>480</v>
      </c>
    </row>
    <row r="70" spans="1:2" ht="15.75" thickBot="1" x14ac:dyDescent="0.3">
      <c r="A70" s="50" t="s">
        <v>346</v>
      </c>
      <c r="B70" s="56" t="s">
        <v>480</v>
      </c>
    </row>
    <row r="71" spans="1:2" ht="15.75" thickBot="1" x14ac:dyDescent="0.3">
      <c r="A71" s="50" t="s">
        <v>347</v>
      </c>
      <c r="B71" s="56" t="s">
        <v>480</v>
      </c>
    </row>
    <row r="72" spans="1:2" ht="29.25" thickBot="1" x14ac:dyDescent="0.3">
      <c r="A72" s="57" t="s">
        <v>348</v>
      </c>
      <c r="B72" s="54" t="s">
        <v>584</v>
      </c>
    </row>
    <row r="73" spans="1:2" ht="28.5" x14ac:dyDescent="0.25">
      <c r="A73" s="46" t="s">
        <v>349</v>
      </c>
      <c r="B73" s="453" t="s">
        <v>585</v>
      </c>
    </row>
    <row r="74" spans="1:2" x14ac:dyDescent="0.25">
      <c r="A74" s="50" t="s">
        <v>350</v>
      </c>
      <c r="B74" s="454"/>
    </row>
    <row r="75" spans="1:2" x14ac:dyDescent="0.25">
      <c r="A75" s="50" t="s">
        <v>351</v>
      </c>
      <c r="B75" s="454"/>
    </row>
    <row r="76" spans="1:2" x14ac:dyDescent="0.25">
      <c r="A76" s="50" t="s">
        <v>352</v>
      </c>
      <c r="B76" s="454"/>
    </row>
    <row r="77" spans="1:2" x14ac:dyDescent="0.25">
      <c r="A77" s="50" t="s">
        <v>353</v>
      </c>
      <c r="B77" s="454"/>
    </row>
    <row r="78" spans="1:2" ht="15.75" thickBot="1" x14ac:dyDescent="0.3">
      <c r="A78" s="58" t="s">
        <v>354</v>
      </c>
      <c r="B78" s="455"/>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2022-09-29T07:00:13Z</dcterms:modified>
</cp:coreProperties>
</file>